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8_{754B8624-2EF2-4E60-8B46-EBAAF7F2D6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ERMINADOS" sheetId="2" r:id="rId1"/>
  </sheets>
  <definedNames>
    <definedName name="_xlnm._FilterDatabase" localSheetId="0" hidden="1">DETERMINADOS!$A$21:$O$232</definedName>
    <definedName name="_xlnm.Print_Area" localSheetId="0">DETERMINADOS!$A$2:$O$244</definedName>
    <definedName name="JR_PAGE_ANCHOR_0_1">#REF!</definedName>
    <definedName name="pur_predios160826" localSheetId="0">DETERMINADOS!$B$21:$K$231</definedName>
    <definedName name="_xlnm.Print_Titles" localSheetId="0">DETERMINADOS!$21:$21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2" i="2" l="1"/>
  <c r="G232" i="2"/>
  <c r="K117" i="2" s="1"/>
  <c r="L22" i="2" l="1"/>
  <c r="L228" i="2"/>
  <c r="K228" i="2"/>
  <c r="L225" i="2"/>
  <c r="L227" i="2"/>
  <c r="K225" i="2"/>
  <c r="K227" i="2"/>
  <c r="K215" i="2"/>
  <c r="K224" i="2"/>
  <c r="L215" i="2"/>
  <c r="L224" i="2"/>
  <c r="K206" i="2"/>
  <c r="K211" i="2"/>
  <c r="L206" i="2"/>
  <c r="L211" i="2"/>
  <c r="K198" i="2"/>
  <c r="K203" i="2"/>
  <c r="L198" i="2"/>
  <c r="L203" i="2"/>
  <c r="L195" i="2"/>
  <c r="L196" i="2"/>
  <c r="K195" i="2"/>
  <c r="K196" i="2"/>
  <c r="L186" i="2"/>
  <c r="L193" i="2"/>
  <c r="K186" i="2"/>
  <c r="K193" i="2"/>
  <c r="L179" i="2"/>
  <c r="L184" i="2"/>
  <c r="K179" i="2"/>
  <c r="K184" i="2"/>
  <c r="L164" i="2"/>
  <c r="L175" i="2"/>
  <c r="K164" i="2"/>
  <c r="K175" i="2"/>
  <c r="K152" i="2"/>
  <c r="K157" i="2"/>
  <c r="L152" i="2"/>
  <c r="L157" i="2"/>
  <c r="L145" i="2"/>
  <c r="L150" i="2"/>
  <c r="K145" i="2"/>
  <c r="K150" i="2"/>
  <c r="L138" i="2"/>
  <c r="L143" i="2"/>
  <c r="K138" i="2"/>
  <c r="K143" i="2"/>
  <c r="L131" i="2"/>
  <c r="L136" i="2"/>
  <c r="K131" i="2"/>
  <c r="K136" i="2"/>
  <c r="L129" i="2"/>
  <c r="L117" i="2"/>
  <c r="K129" i="2"/>
  <c r="K122" i="2"/>
  <c r="K124" i="2"/>
  <c r="L122" i="2"/>
  <c r="L124" i="2"/>
  <c r="L110" i="2"/>
  <c r="L115" i="2"/>
  <c r="K110" i="2"/>
  <c r="K115" i="2"/>
  <c r="L103" i="2"/>
  <c r="L108" i="2"/>
  <c r="K103" i="2"/>
  <c r="K108" i="2"/>
  <c r="L100" i="2"/>
  <c r="L101" i="2"/>
  <c r="K100" i="2"/>
  <c r="K101" i="2"/>
  <c r="L95" i="2"/>
  <c r="L98" i="2"/>
  <c r="K95" i="2"/>
  <c r="K98" i="2"/>
  <c r="L87" i="2"/>
  <c r="L91" i="2"/>
  <c r="K87" i="2"/>
  <c r="K91" i="2"/>
  <c r="K80" i="2"/>
  <c r="K85" i="2"/>
  <c r="L80" i="2"/>
  <c r="L85" i="2"/>
  <c r="K72" i="2"/>
  <c r="K76" i="2"/>
  <c r="L72" i="2"/>
  <c r="L76" i="2"/>
  <c r="L65" i="2"/>
  <c r="L69" i="2"/>
  <c r="K65" i="2"/>
  <c r="K69" i="2"/>
  <c r="K57" i="2"/>
  <c r="K62" i="2"/>
  <c r="L57" i="2"/>
  <c r="L62" i="2"/>
  <c r="K46" i="2"/>
  <c r="K49" i="2"/>
  <c r="L46" i="2"/>
  <c r="L49" i="2"/>
  <c r="L34" i="2"/>
  <c r="L39" i="2"/>
  <c r="K34" i="2"/>
  <c r="K39" i="2"/>
  <c r="K32" i="2"/>
  <c r="K26" i="2"/>
  <c r="K27" i="2"/>
  <c r="L32" i="2"/>
  <c r="L27" i="2"/>
  <c r="L26" i="2"/>
  <c r="L24" i="2"/>
  <c r="L28" i="2"/>
  <c r="L31" i="2"/>
  <c r="L37" i="2"/>
  <c r="L43" i="2"/>
  <c r="L48" i="2"/>
  <c r="L55" i="2"/>
  <c r="L60" i="2"/>
  <c r="L64" i="2"/>
  <c r="L70" i="2"/>
  <c r="L75" i="2"/>
  <c r="L81" i="2"/>
  <c r="L86" i="2"/>
  <c r="L92" i="2"/>
  <c r="L97" i="2"/>
  <c r="L105" i="2"/>
  <c r="L111" i="2"/>
  <c r="L116" i="2"/>
  <c r="L121" i="2"/>
  <c r="L127" i="2"/>
  <c r="L132" i="2"/>
  <c r="L137" i="2"/>
  <c r="L142" i="2"/>
  <c r="L148" i="2"/>
  <c r="L154" i="2"/>
  <c r="L159" i="2"/>
  <c r="L167" i="2"/>
  <c r="L33" i="2"/>
  <c r="L40" i="2"/>
  <c r="L42" i="2"/>
  <c r="L50" i="2"/>
  <c r="L53" i="2"/>
  <c r="L59" i="2"/>
  <c r="L66" i="2"/>
  <c r="L73" i="2"/>
  <c r="L79" i="2"/>
  <c r="L88" i="2"/>
  <c r="L94" i="2"/>
  <c r="L104" i="2"/>
  <c r="L112" i="2"/>
  <c r="L119" i="2"/>
  <c r="L133" i="2"/>
  <c r="L140" i="2"/>
  <c r="L155" i="2"/>
  <c r="L168" i="2"/>
  <c r="L189" i="2"/>
  <c r="L201" i="2"/>
  <c r="L212" i="2"/>
  <c r="L218" i="2"/>
  <c r="L219" i="2"/>
  <c r="L35" i="2"/>
  <c r="L41" i="2"/>
  <c r="L44" i="2"/>
  <c r="L51" i="2"/>
  <c r="L54" i="2"/>
  <c r="L61" i="2"/>
  <c r="L67" i="2"/>
  <c r="L74" i="2"/>
  <c r="L82" i="2"/>
  <c r="L89" i="2"/>
  <c r="L96" i="2"/>
  <c r="L106" i="2"/>
  <c r="L113" i="2"/>
  <c r="L120" i="2"/>
  <c r="L128" i="2"/>
  <c r="L134" i="2"/>
  <c r="L141" i="2"/>
  <c r="L149" i="2"/>
  <c r="L156" i="2"/>
  <c r="L162" i="2"/>
  <c r="L163" i="2"/>
  <c r="L169" i="2"/>
  <c r="L173" i="2"/>
  <c r="L180" i="2"/>
  <c r="L185" i="2"/>
  <c r="L190" i="2"/>
  <c r="L197" i="2"/>
  <c r="L202" i="2"/>
  <c r="L213" i="2"/>
  <c r="L223" i="2"/>
  <c r="L23" i="2"/>
  <c r="L29" i="2"/>
  <c r="L36" i="2"/>
  <c r="L45" i="2"/>
  <c r="L56" i="2"/>
  <c r="L68" i="2"/>
  <c r="L77" i="2"/>
  <c r="L83" i="2"/>
  <c r="L90" i="2"/>
  <c r="L99" i="2"/>
  <c r="L107" i="2"/>
  <c r="L114" i="2"/>
  <c r="L123" i="2"/>
  <c r="L135" i="2"/>
  <c r="L144" i="2"/>
  <c r="L151" i="2"/>
  <c r="L158" i="2"/>
  <c r="L165" i="2"/>
  <c r="L170" i="2"/>
  <c r="L174" i="2"/>
  <c r="L181" i="2"/>
  <c r="L187" i="2"/>
  <c r="L191" i="2"/>
  <c r="L199" i="2"/>
  <c r="L204" i="2"/>
  <c r="L209" i="2"/>
  <c r="L216" i="2"/>
  <c r="L220" i="2"/>
  <c r="L226" i="2"/>
  <c r="L25" i="2"/>
  <c r="L30" i="2"/>
  <c r="L38" i="2"/>
  <c r="L47" i="2"/>
  <c r="L52" i="2"/>
  <c r="L58" i="2"/>
  <c r="L63" i="2"/>
  <c r="L71" i="2"/>
  <c r="L78" i="2"/>
  <c r="L84" i="2"/>
  <c r="L93" i="2"/>
  <c r="L102" i="2"/>
  <c r="L109" i="2"/>
  <c r="L118" i="2"/>
  <c r="L125" i="2"/>
  <c r="L130" i="2"/>
  <c r="L139" i="2"/>
  <c r="L146" i="2"/>
  <c r="L153" i="2"/>
  <c r="L160" i="2"/>
  <c r="L166" i="2"/>
  <c r="L171" i="2"/>
  <c r="L176" i="2"/>
  <c r="L178" i="2"/>
  <c r="L182" i="2"/>
  <c r="L188" i="2"/>
  <c r="L192" i="2"/>
  <c r="L200" i="2"/>
  <c r="L205" i="2"/>
  <c r="L210" i="2"/>
  <c r="L217" i="2"/>
  <c r="L221" i="2"/>
  <c r="L229" i="2"/>
  <c r="L126" i="2"/>
  <c r="L147" i="2"/>
  <c r="L161" i="2"/>
  <c r="L172" i="2"/>
  <c r="L177" i="2"/>
  <c r="L183" i="2"/>
  <c r="L194" i="2"/>
  <c r="L207" i="2"/>
  <c r="L222" i="2"/>
  <c r="L208" i="2"/>
  <c r="L214" i="2"/>
  <c r="K22" i="2"/>
  <c r="K30" i="2"/>
  <c r="K35" i="2"/>
  <c r="K40" i="2"/>
  <c r="K45" i="2"/>
  <c r="K51" i="2"/>
  <c r="K53" i="2"/>
  <c r="K58" i="2"/>
  <c r="K67" i="2"/>
  <c r="K73" i="2"/>
  <c r="K78" i="2"/>
  <c r="K83" i="2"/>
  <c r="K89" i="2"/>
  <c r="K94" i="2"/>
  <c r="K102" i="2"/>
  <c r="K107" i="2"/>
  <c r="K113" i="2"/>
  <c r="K119" i="2"/>
  <c r="K125" i="2"/>
  <c r="K134" i="2"/>
  <c r="K140" i="2"/>
  <c r="K146" i="2"/>
  <c r="K151" i="2"/>
  <c r="K156" i="2"/>
  <c r="K161" i="2"/>
  <c r="K165" i="2"/>
  <c r="K169" i="2"/>
  <c r="K173" i="2"/>
  <c r="K180" i="2"/>
  <c r="K185" i="2"/>
  <c r="K190" i="2"/>
  <c r="K197" i="2"/>
  <c r="K202" i="2"/>
  <c r="K23" i="2"/>
  <c r="K36" i="2"/>
  <c r="K41" i="2"/>
  <c r="K42" i="2"/>
  <c r="K47" i="2"/>
  <c r="K54" i="2"/>
  <c r="K59" i="2"/>
  <c r="K63" i="2"/>
  <c r="K68" i="2"/>
  <c r="K74" i="2"/>
  <c r="K79" i="2"/>
  <c r="K84" i="2"/>
  <c r="K90" i="2"/>
  <c r="K96" i="2"/>
  <c r="K104" i="2"/>
  <c r="K109" i="2"/>
  <c r="K114" i="2"/>
  <c r="K120" i="2"/>
  <c r="K126" i="2"/>
  <c r="K130" i="2"/>
  <c r="K135" i="2"/>
  <c r="K141" i="2"/>
  <c r="K147" i="2"/>
  <c r="K153" i="2"/>
  <c r="K158" i="2"/>
  <c r="K162" i="2"/>
  <c r="K166" i="2"/>
  <c r="K170" i="2"/>
  <c r="K174" i="2"/>
  <c r="K181" i="2"/>
  <c r="K187" i="2"/>
  <c r="K191" i="2"/>
  <c r="K199" i="2"/>
  <c r="K204" i="2"/>
  <c r="K24" i="2"/>
  <c r="K31" i="2"/>
  <c r="K37" i="2"/>
  <c r="K43" i="2"/>
  <c r="K60" i="2"/>
  <c r="K70" i="2"/>
  <c r="K81" i="2"/>
  <c r="K92" i="2"/>
  <c r="K105" i="2"/>
  <c r="K116" i="2"/>
  <c r="K127" i="2"/>
  <c r="K137" i="2"/>
  <c r="K148" i="2"/>
  <c r="K159" i="2"/>
  <c r="K171" i="2"/>
  <c r="K178" i="2"/>
  <c r="K182" i="2"/>
  <c r="K192" i="2"/>
  <c r="K207" i="2"/>
  <c r="K212" i="2"/>
  <c r="K218" i="2"/>
  <c r="K222" i="2"/>
  <c r="K33" i="2"/>
  <c r="K56" i="2"/>
  <c r="K77" i="2"/>
  <c r="K133" i="2"/>
  <c r="K168" i="2"/>
  <c r="K189" i="2"/>
  <c r="K210" i="2"/>
  <c r="K217" i="2"/>
  <c r="K221" i="2"/>
  <c r="K25" i="2"/>
  <c r="K38" i="2"/>
  <c r="K44" i="2"/>
  <c r="K52" i="2"/>
  <c r="K61" i="2"/>
  <c r="K71" i="2"/>
  <c r="K82" i="2"/>
  <c r="K93" i="2"/>
  <c r="K106" i="2"/>
  <c r="K118" i="2"/>
  <c r="K128" i="2"/>
  <c r="K139" i="2"/>
  <c r="K149" i="2"/>
  <c r="K160" i="2"/>
  <c r="K163" i="2"/>
  <c r="K172" i="2"/>
  <c r="K183" i="2"/>
  <c r="K194" i="2"/>
  <c r="K208" i="2"/>
  <c r="K213" i="2"/>
  <c r="K214" i="2"/>
  <c r="K219" i="2"/>
  <c r="K223" i="2"/>
  <c r="K66" i="2"/>
  <c r="K99" i="2"/>
  <c r="K123" i="2"/>
  <c r="K155" i="2"/>
  <c r="K205" i="2"/>
  <c r="K28" i="2"/>
  <c r="K48" i="2"/>
  <c r="K55" i="2"/>
  <c r="K64" i="2"/>
  <c r="K75" i="2"/>
  <c r="K86" i="2"/>
  <c r="K97" i="2"/>
  <c r="K111" i="2"/>
  <c r="K121" i="2"/>
  <c r="K132" i="2"/>
  <c r="K142" i="2"/>
  <c r="K154" i="2"/>
  <c r="K167" i="2"/>
  <c r="K176" i="2"/>
  <c r="K188" i="2"/>
  <c r="K200" i="2"/>
  <c r="K209" i="2"/>
  <c r="K216" i="2"/>
  <c r="K220" i="2"/>
  <c r="K226" i="2"/>
  <c r="K29" i="2"/>
  <c r="K50" i="2"/>
  <c r="K88" i="2"/>
  <c r="K112" i="2"/>
  <c r="K144" i="2"/>
  <c r="K177" i="2"/>
  <c r="K201" i="2"/>
  <c r="K229" i="2"/>
  <c r="N19" i="2"/>
  <c r="N228" i="2" l="1"/>
  <c r="N230" i="2"/>
  <c r="N26" i="2"/>
  <c r="N39" i="2"/>
  <c r="N69" i="2"/>
  <c r="N91" i="2"/>
  <c r="N98" i="2"/>
  <c r="N101" i="2"/>
  <c r="N108" i="2"/>
  <c r="N115" i="2"/>
  <c r="N117" i="2"/>
  <c r="N136" i="2"/>
  <c r="N143" i="2"/>
  <c r="N150" i="2"/>
  <c r="N175" i="2"/>
  <c r="N184" i="2"/>
  <c r="N193" i="2"/>
  <c r="N196" i="2"/>
  <c r="N227" i="2"/>
  <c r="N231" i="2"/>
  <c r="N27" i="2"/>
  <c r="N34" i="2"/>
  <c r="N65" i="2"/>
  <c r="N87" i="2"/>
  <c r="N95" i="2"/>
  <c r="N100" i="2"/>
  <c r="N103" i="2"/>
  <c r="N110" i="2"/>
  <c r="N129" i="2"/>
  <c r="N131" i="2"/>
  <c r="N138" i="2"/>
  <c r="N145" i="2"/>
  <c r="N164" i="2"/>
  <c r="N179" i="2"/>
  <c r="N186" i="2"/>
  <c r="N195" i="2"/>
  <c r="N225" i="2"/>
  <c r="N32" i="2"/>
  <c r="N49" i="2"/>
  <c r="N62" i="2"/>
  <c r="N76" i="2"/>
  <c r="N85" i="2"/>
  <c r="N124" i="2"/>
  <c r="N157" i="2"/>
  <c r="N203" i="2"/>
  <c r="N211" i="2"/>
  <c r="N224" i="2"/>
  <c r="N46" i="2"/>
  <c r="N57" i="2"/>
  <c r="N72" i="2"/>
  <c r="N80" i="2"/>
  <c r="N122" i="2"/>
  <c r="N152" i="2"/>
  <c r="N198" i="2"/>
  <c r="N206" i="2"/>
  <c r="N215" i="2"/>
  <c r="N44" i="2"/>
  <c r="N222" i="2"/>
  <c r="N194" i="2"/>
  <c r="N172" i="2"/>
  <c r="N126" i="2"/>
  <c r="N229" i="2"/>
  <c r="N200" i="2"/>
  <c r="N166" i="2"/>
  <c r="N146" i="2"/>
  <c r="N118" i="2"/>
  <c r="N84" i="2"/>
  <c r="N58" i="2"/>
  <c r="N38" i="2"/>
  <c r="N216" i="2"/>
  <c r="N204" i="2"/>
  <c r="N181" i="2"/>
  <c r="N170" i="2"/>
  <c r="N151" i="2"/>
  <c r="N123" i="2"/>
  <c r="N90" i="2"/>
  <c r="N23" i="2"/>
  <c r="N185" i="2"/>
  <c r="N173" i="2"/>
  <c r="N156" i="2"/>
  <c r="N128" i="2"/>
  <c r="N96" i="2"/>
  <c r="N67" i="2"/>
  <c r="N219" i="2"/>
  <c r="N218" i="2"/>
  <c r="N189" i="2"/>
  <c r="N140" i="2"/>
  <c r="N104" i="2"/>
  <c r="N73" i="2"/>
  <c r="N50" i="2"/>
  <c r="N148" i="2"/>
  <c r="N127" i="2"/>
  <c r="N105" i="2"/>
  <c r="N81" i="2"/>
  <c r="N60" i="2"/>
  <c r="N43" i="2"/>
  <c r="N31" i="2"/>
  <c r="N214" i="2"/>
  <c r="N183" i="2"/>
  <c r="N221" i="2"/>
  <c r="N210" i="2"/>
  <c r="N192" i="2"/>
  <c r="N178" i="2"/>
  <c r="N139" i="2"/>
  <c r="N109" i="2"/>
  <c r="N78" i="2"/>
  <c r="N52" i="2"/>
  <c r="N226" i="2"/>
  <c r="N199" i="2"/>
  <c r="N165" i="2"/>
  <c r="N144" i="2"/>
  <c r="N114" i="2"/>
  <c r="N83" i="2"/>
  <c r="N56" i="2"/>
  <c r="N36" i="2"/>
  <c r="N202" i="2"/>
  <c r="N180" i="2"/>
  <c r="N169" i="2"/>
  <c r="N149" i="2"/>
  <c r="N120" i="2"/>
  <c r="N89" i="2"/>
  <c r="N61" i="2"/>
  <c r="N41" i="2"/>
  <c r="N212" i="2"/>
  <c r="N133" i="2"/>
  <c r="N94" i="2"/>
  <c r="N66" i="2"/>
  <c r="N42" i="2"/>
  <c r="N142" i="2"/>
  <c r="N121" i="2"/>
  <c r="N97" i="2"/>
  <c r="N75" i="2"/>
  <c r="N55" i="2"/>
  <c r="N28" i="2"/>
  <c r="N208" i="2"/>
  <c r="N161" i="2"/>
  <c r="N205" i="2"/>
  <c r="N188" i="2"/>
  <c r="N176" i="2"/>
  <c r="N160" i="2"/>
  <c r="N130" i="2"/>
  <c r="N102" i="2"/>
  <c r="N71" i="2"/>
  <c r="N47" i="2"/>
  <c r="N30" i="2"/>
  <c r="N220" i="2"/>
  <c r="N209" i="2"/>
  <c r="N191" i="2"/>
  <c r="N135" i="2"/>
  <c r="N107" i="2"/>
  <c r="N77" i="2"/>
  <c r="N223" i="2"/>
  <c r="N197" i="2"/>
  <c r="N163" i="2"/>
  <c r="N141" i="2"/>
  <c r="N113" i="2"/>
  <c r="N82" i="2"/>
  <c r="N54" i="2"/>
  <c r="N35" i="2"/>
  <c r="N168" i="2"/>
  <c r="N119" i="2"/>
  <c r="N88" i="2"/>
  <c r="N59" i="2"/>
  <c r="N40" i="2"/>
  <c r="N159" i="2"/>
  <c r="N137" i="2"/>
  <c r="N116" i="2"/>
  <c r="N92" i="2"/>
  <c r="N70" i="2"/>
  <c r="N37" i="2"/>
  <c r="N24" i="2"/>
  <c r="N207" i="2"/>
  <c r="N177" i="2"/>
  <c r="N147" i="2"/>
  <c r="N217" i="2"/>
  <c r="N182" i="2"/>
  <c r="N171" i="2"/>
  <c r="N153" i="2"/>
  <c r="N125" i="2"/>
  <c r="N93" i="2"/>
  <c r="N63" i="2"/>
  <c r="N25" i="2"/>
  <c r="N187" i="2"/>
  <c r="N174" i="2"/>
  <c r="N158" i="2"/>
  <c r="N99" i="2"/>
  <c r="N68" i="2"/>
  <c r="N45" i="2"/>
  <c r="N29" i="2"/>
  <c r="N213" i="2"/>
  <c r="N190" i="2"/>
  <c r="N162" i="2"/>
  <c r="N134" i="2"/>
  <c r="N106" i="2"/>
  <c r="N74" i="2"/>
  <c r="N51" i="2"/>
  <c r="N201" i="2"/>
  <c r="N155" i="2"/>
  <c r="N112" i="2"/>
  <c r="N79" i="2"/>
  <c r="N53" i="2"/>
  <c r="N33" i="2"/>
  <c r="N167" i="2"/>
  <c r="N154" i="2"/>
  <c r="N132" i="2"/>
  <c r="N111" i="2"/>
  <c r="N86" i="2"/>
  <c r="N64" i="2"/>
  <c r="N48" i="2"/>
  <c r="N18" i="2"/>
  <c r="M76" i="2" l="1"/>
  <c r="O76" i="2" s="1"/>
  <c r="M27" i="2"/>
  <c r="O27" i="2" s="1"/>
  <c r="M230" i="2"/>
  <c r="O230" i="2" s="1"/>
  <c r="M65" i="2"/>
  <c r="O65" i="2" s="1"/>
  <c r="M26" i="2"/>
  <c r="O26" i="2" s="1"/>
  <c r="M175" i="2"/>
  <c r="O175" i="2" s="1"/>
  <c r="M108" i="2"/>
  <c r="O108" i="2" s="1"/>
  <c r="M198" i="2"/>
  <c r="O198" i="2" s="1"/>
  <c r="M46" i="2"/>
  <c r="O46" i="2" s="1"/>
  <c r="M145" i="2"/>
  <c r="O145" i="2" s="1"/>
  <c r="M211" i="2"/>
  <c r="O211" i="2" s="1"/>
  <c r="M186" i="2"/>
  <c r="O186" i="2" s="1"/>
  <c r="M95" i="2"/>
  <c r="O95" i="2" s="1"/>
  <c r="M136" i="2"/>
  <c r="O136" i="2" s="1"/>
  <c r="M62" i="2"/>
  <c r="O62" i="2" s="1"/>
  <c r="M80" i="2"/>
  <c r="O80" i="2" s="1"/>
  <c r="M231" i="2"/>
  <c r="O231" i="2" s="1"/>
  <c r="M179" i="2"/>
  <c r="O179" i="2" s="1"/>
  <c r="M138" i="2"/>
  <c r="O138" i="2" s="1"/>
  <c r="M110" i="2"/>
  <c r="O110" i="2" s="1"/>
  <c r="M87" i="2"/>
  <c r="O87" i="2" s="1"/>
  <c r="M224" i="2"/>
  <c r="O224" i="2" s="1"/>
  <c r="M227" i="2"/>
  <c r="O227" i="2" s="1"/>
  <c r="M196" i="2"/>
  <c r="O196" i="2" s="1"/>
  <c r="M117" i="2"/>
  <c r="M101" i="2"/>
  <c r="O101" i="2" s="1"/>
  <c r="M39" i="2"/>
  <c r="O39" i="2" s="1"/>
  <c r="M152" i="2"/>
  <c r="O152" i="2" s="1"/>
  <c r="M72" i="2"/>
  <c r="O72" i="2" s="1"/>
  <c r="M203" i="2"/>
  <c r="O203" i="2" s="1"/>
  <c r="M164" i="2"/>
  <c r="O164" i="2" s="1"/>
  <c r="M131" i="2"/>
  <c r="O131" i="2" s="1"/>
  <c r="M103" i="2"/>
  <c r="O103" i="2" s="1"/>
  <c r="M124" i="2"/>
  <c r="O124" i="2" s="1"/>
  <c r="M193" i="2"/>
  <c r="O193" i="2" s="1"/>
  <c r="M150" i="2"/>
  <c r="O150" i="2" s="1"/>
  <c r="M98" i="2"/>
  <c r="O98" i="2" s="1"/>
  <c r="M69" i="2"/>
  <c r="O69" i="2" s="1"/>
  <c r="M215" i="2"/>
  <c r="O215" i="2" s="1"/>
  <c r="M122" i="2"/>
  <c r="O122" i="2" s="1"/>
  <c r="M32" i="2"/>
  <c r="O32" i="2" s="1"/>
  <c r="M228" i="2"/>
  <c r="O228" i="2" s="1"/>
  <c r="M225" i="2"/>
  <c r="O225" i="2" s="1"/>
  <c r="M195" i="2"/>
  <c r="O195" i="2" s="1"/>
  <c r="M129" i="2"/>
  <c r="O129" i="2" s="1"/>
  <c r="M100" i="2"/>
  <c r="O100" i="2" s="1"/>
  <c r="M34" i="2"/>
  <c r="O34" i="2" s="1"/>
  <c r="M85" i="2"/>
  <c r="O85" i="2" s="1"/>
  <c r="M184" i="2"/>
  <c r="O184" i="2" s="1"/>
  <c r="M143" i="2"/>
  <c r="O143" i="2" s="1"/>
  <c r="M115" i="2"/>
  <c r="O115" i="2" s="1"/>
  <c r="M91" i="2"/>
  <c r="O91" i="2" s="1"/>
  <c r="M157" i="2"/>
  <c r="O157" i="2" s="1"/>
  <c r="M206" i="2"/>
  <c r="O206" i="2" s="1"/>
  <c r="M57" i="2"/>
  <c r="O57" i="2" s="1"/>
  <c r="M49" i="2"/>
  <c r="O49" i="2" s="1"/>
  <c r="M170" i="2"/>
  <c r="O170" i="2" s="1"/>
  <c r="M78" i="2"/>
  <c r="O78" i="2" s="1"/>
  <c r="M90" i="2"/>
  <c r="O90" i="2" s="1"/>
  <c r="M181" i="2"/>
  <c r="O181" i="2" s="1"/>
  <c r="M159" i="2"/>
  <c r="O159" i="2" s="1"/>
  <c r="M141" i="2"/>
  <c r="O141" i="2" s="1"/>
  <c r="M71" i="2"/>
  <c r="O71" i="2" s="1"/>
  <c r="M156" i="2"/>
  <c r="O156" i="2" s="1"/>
  <c r="M104" i="2"/>
  <c r="O104" i="2" s="1"/>
  <c r="M92" i="2"/>
  <c r="O92" i="2" s="1"/>
  <c r="M209" i="2"/>
  <c r="O209" i="2" s="1"/>
  <c r="M149" i="2"/>
  <c r="O149" i="2" s="1"/>
  <c r="M183" i="2"/>
  <c r="O183" i="2" s="1"/>
  <c r="M97" i="2"/>
  <c r="O97" i="2" s="1"/>
  <c r="M102" i="2"/>
  <c r="O102" i="2" s="1"/>
  <c r="M23" i="2"/>
  <c r="O23" i="2" s="1"/>
  <c r="M114" i="2"/>
  <c r="O114" i="2" s="1"/>
  <c r="M204" i="2"/>
  <c r="O204" i="2" s="1"/>
  <c r="M222" i="2"/>
  <c r="O222" i="2" s="1"/>
  <c r="M83" i="2"/>
  <c r="O83" i="2" s="1"/>
  <c r="M41" i="2"/>
  <c r="O41" i="2" s="1"/>
  <c r="M187" i="2"/>
  <c r="O187" i="2" s="1"/>
  <c r="M51" i="2"/>
  <c r="O51" i="2" s="1"/>
  <c r="M202" i="2"/>
  <c r="O202" i="2" s="1"/>
  <c r="M128" i="2"/>
  <c r="O128" i="2" s="1"/>
  <c r="M88" i="2"/>
  <c r="O88" i="2" s="1"/>
  <c r="M48" i="2"/>
  <c r="O48" i="2" s="1"/>
  <c r="M50" i="2"/>
  <c r="O50" i="2" s="1"/>
  <c r="M109" i="2"/>
  <c r="O109" i="2" s="1"/>
  <c r="M30" i="2"/>
  <c r="O30" i="2" s="1"/>
  <c r="M146" i="2"/>
  <c r="O146" i="2" s="1"/>
  <c r="M36" i="2"/>
  <c r="O36" i="2" s="1"/>
  <c r="M135" i="2"/>
  <c r="O135" i="2" s="1"/>
  <c r="M70" i="2"/>
  <c r="O70" i="2" s="1"/>
  <c r="M107" i="2"/>
  <c r="O107" i="2" s="1"/>
  <c r="M54" i="2"/>
  <c r="O54" i="2" s="1"/>
  <c r="M33" i="2"/>
  <c r="O33" i="2" s="1"/>
  <c r="M67" i="2"/>
  <c r="O67" i="2" s="1"/>
  <c r="M218" i="2"/>
  <c r="O218" i="2" s="1"/>
  <c r="M163" i="2"/>
  <c r="O163" i="2" s="1"/>
  <c r="M64" i="2"/>
  <c r="O64" i="2" s="1"/>
  <c r="M177" i="2"/>
  <c r="O177" i="2" s="1"/>
  <c r="M167" i="2"/>
  <c r="O167" i="2" s="1"/>
  <c r="M99" i="2"/>
  <c r="O99" i="2" s="1"/>
  <c r="M229" i="2"/>
  <c r="O229" i="2" s="1"/>
  <c r="M73" i="2"/>
  <c r="O73" i="2" s="1"/>
  <c r="M58" i="2"/>
  <c r="O58" i="2" s="1"/>
  <c r="M116" i="2"/>
  <c r="O116" i="2" s="1"/>
  <c r="M165" i="2"/>
  <c r="O165" i="2" s="1"/>
  <c r="M120" i="2"/>
  <c r="O120" i="2" s="1"/>
  <c r="M127" i="2"/>
  <c r="O127" i="2" s="1"/>
  <c r="M38" i="2"/>
  <c r="O38" i="2" s="1"/>
  <c r="M134" i="2"/>
  <c r="O134" i="2" s="1"/>
  <c r="M79" i="2"/>
  <c r="O79" i="2" s="1"/>
  <c r="M189" i="2"/>
  <c r="O189" i="2" s="1"/>
  <c r="M106" i="2"/>
  <c r="O106" i="2" s="1"/>
  <c r="M160" i="2"/>
  <c r="O160" i="2" s="1"/>
  <c r="M55" i="2"/>
  <c r="O55" i="2" s="1"/>
  <c r="M161" i="2"/>
  <c r="O161" i="2" s="1"/>
  <c r="M94" i="2"/>
  <c r="O94" i="2" s="1"/>
  <c r="M173" i="2"/>
  <c r="O173" i="2" s="1"/>
  <c r="M47" i="2"/>
  <c r="O47" i="2" s="1"/>
  <c r="M130" i="2"/>
  <c r="O130" i="2" s="1"/>
  <c r="M199" i="2"/>
  <c r="O199" i="2" s="1"/>
  <c r="M148" i="2"/>
  <c r="O148" i="2" s="1"/>
  <c r="M52" i="2"/>
  <c r="O52" i="2" s="1"/>
  <c r="M155" i="2"/>
  <c r="O155" i="2" s="1"/>
  <c r="M121" i="2"/>
  <c r="O121" i="2" s="1"/>
  <c r="M226" i="2"/>
  <c r="O226" i="2" s="1"/>
  <c r="M216" i="2"/>
  <c r="O216" i="2" s="1"/>
  <c r="M176" i="2"/>
  <c r="O176" i="2" s="1"/>
  <c r="M125" i="2"/>
  <c r="O125" i="2" s="1"/>
  <c r="M190" i="2"/>
  <c r="O190" i="2" s="1"/>
  <c r="M68" i="2"/>
  <c r="O68" i="2" s="1"/>
  <c r="M158" i="2"/>
  <c r="O158" i="2" s="1"/>
  <c r="M37" i="2"/>
  <c r="O37" i="2" s="1"/>
  <c r="M182" i="2"/>
  <c r="O182" i="2" s="1"/>
  <c r="M133" i="2"/>
  <c r="O133" i="2" s="1"/>
  <c r="M45" i="2"/>
  <c r="O45" i="2" s="1"/>
  <c r="M197" i="2"/>
  <c r="O197" i="2" s="1"/>
  <c r="M74" i="2"/>
  <c r="O74" i="2" s="1"/>
  <c r="M162" i="2"/>
  <c r="O162" i="2" s="1"/>
  <c r="M43" i="2"/>
  <c r="O43" i="2" s="1"/>
  <c r="M192" i="2"/>
  <c r="O192" i="2" s="1"/>
  <c r="M168" i="2"/>
  <c r="O168" i="2" s="1"/>
  <c r="M89" i="2"/>
  <c r="O89" i="2" s="1"/>
  <c r="M169" i="2"/>
  <c r="O169" i="2" s="1"/>
  <c r="M42" i="2"/>
  <c r="O42" i="2" s="1"/>
  <c r="M126" i="2"/>
  <c r="O126" i="2" s="1"/>
  <c r="M191" i="2"/>
  <c r="O191" i="2" s="1"/>
  <c r="M137" i="2"/>
  <c r="O137" i="2" s="1"/>
  <c r="M44" i="2"/>
  <c r="O44" i="2" s="1"/>
  <c r="M194" i="2"/>
  <c r="O194" i="2" s="1"/>
  <c r="M123" i="2"/>
  <c r="O123" i="2" s="1"/>
  <c r="M111" i="2"/>
  <c r="O111" i="2" s="1"/>
  <c r="M220" i="2"/>
  <c r="O220" i="2" s="1"/>
  <c r="M208" i="2"/>
  <c r="O208" i="2" s="1"/>
  <c r="M213" i="2"/>
  <c r="O213" i="2" s="1"/>
  <c r="M205" i="2"/>
  <c r="O205" i="2" s="1"/>
  <c r="M142" i="2"/>
  <c r="O142" i="2" s="1"/>
  <c r="M40" i="2"/>
  <c r="O40" i="2" s="1"/>
  <c r="M119" i="2"/>
  <c r="O119" i="2" s="1"/>
  <c r="M185" i="2"/>
  <c r="O185" i="2" s="1"/>
  <c r="M63" i="2"/>
  <c r="O63" i="2" s="1"/>
  <c r="M153" i="2"/>
  <c r="O153" i="2" s="1"/>
  <c r="M31" i="2"/>
  <c r="O31" i="2" s="1"/>
  <c r="M178" i="2"/>
  <c r="O178" i="2" s="1"/>
  <c r="M77" i="2"/>
  <c r="O77" i="2" s="1"/>
  <c r="M93" i="2"/>
  <c r="O93" i="2" s="1"/>
  <c r="M219" i="2"/>
  <c r="O219" i="2" s="1"/>
  <c r="M86" i="2"/>
  <c r="O86" i="2" s="1"/>
  <c r="M29" i="2"/>
  <c r="O29" i="2" s="1"/>
  <c r="M212" i="2"/>
  <c r="O212" i="2" s="1"/>
  <c r="M217" i="2"/>
  <c r="O217" i="2" s="1"/>
  <c r="M151" i="2"/>
  <c r="O151" i="2" s="1"/>
  <c r="M96" i="2"/>
  <c r="O96" i="2" s="1"/>
  <c r="M174" i="2"/>
  <c r="O174" i="2" s="1"/>
  <c r="M81" i="2"/>
  <c r="O81" i="2" s="1"/>
  <c r="M221" i="2"/>
  <c r="O221" i="2" s="1"/>
  <c r="M35" i="2"/>
  <c r="O35" i="2" s="1"/>
  <c r="M113" i="2"/>
  <c r="O113" i="2" s="1"/>
  <c r="M180" i="2"/>
  <c r="O180" i="2" s="1"/>
  <c r="M59" i="2"/>
  <c r="O59" i="2" s="1"/>
  <c r="M147" i="2"/>
  <c r="O147" i="2" s="1"/>
  <c r="M24" i="2"/>
  <c r="O24" i="2" s="1"/>
  <c r="M171" i="2"/>
  <c r="O171" i="2" s="1"/>
  <c r="M56" i="2"/>
  <c r="O56" i="2" s="1"/>
  <c r="M82" i="2"/>
  <c r="O82" i="2" s="1"/>
  <c r="M214" i="2"/>
  <c r="O214" i="2" s="1"/>
  <c r="M154" i="2"/>
  <c r="O154" i="2" s="1"/>
  <c r="M61" i="2"/>
  <c r="O61" i="2" s="1"/>
  <c r="M66" i="2"/>
  <c r="O66" i="2" s="1"/>
  <c r="M118" i="2"/>
  <c r="O118" i="2" s="1"/>
  <c r="M223" i="2"/>
  <c r="O223" i="2" s="1"/>
  <c r="M28" i="2"/>
  <c r="O28" i="2" s="1"/>
  <c r="M53" i="2"/>
  <c r="O53" i="2" s="1"/>
  <c r="M140" i="2"/>
  <c r="O140" i="2" s="1"/>
  <c r="M84" i="2"/>
  <c r="O84" i="2" s="1"/>
  <c r="M166" i="2"/>
  <c r="O166" i="2" s="1"/>
  <c r="M60" i="2"/>
  <c r="O60" i="2" s="1"/>
  <c r="M207" i="2"/>
  <c r="O207" i="2" s="1"/>
  <c r="M210" i="2"/>
  <c r="O210" i="2" s="1"/>
  <c r="M139" i="2"/>
  <c r="O139" i="2" s="1"/>
  <c r="M188" i="2"/>
  <c r="O188" i="2" s="1"/>
  <c r="M112" i="2"/>
  <c r="O112" i="2" s="1"/>
  <c r="M132" i="2"/>
  <c r="O132" i="2" s="1"/>
  <c r="M144" i="2"/>
  <c r="O144" i="2" s="1"/>
  <c r="M105" i="2"/>
  <c r="O105" i="2" s="1"/>
  <c r="M25" i="2"/>
  <c r="O25" i="2" s="1"/>
  <c r="M172" i="2"/>
  <c r="O172" i="2" s="1"/>
  <c r="M75" i="2"/>
  <c r="O75" i="2" s="1"/>
  <c r="M201" i="2"/>
  <c r="O201" i="2" s="1"/>
  <c r="M200" i="2"/>
  <c r="O200" i="2" s="1"/>
  <c r="N22" i="2"/>
  <c r="N232" i="2" s="1"/>
  <c r="L232" i="2"/>
  <c r="K232" i="2"/>
  <c r="M22" i="2"/>
  <c r="O22" i="2" l="1"/>
  <c r="O232" i="2" s="1"/>
  <c r="M23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ur_predios16082611" type="6" refreshedVersion="4" background="1" saveData="1">
    <textPr sourceFile="C:\ARCHIVOS\pur_predios160826.csv" semicolon="1">
      <textFields count="4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<sst xmlns="http://schemas.openxmlformats.org/spreadsheetml/2006/main" count="1041" uniqueCount="604">
  <si>
    <t>CIU</t>
  </si>
  <si>
    <t>0700257694</t>
  </si>
  <si>
    <t>SANCHEZ CABRERA UBERTINO</t>
  </si>
  <si>
    <t>173</t>
  </si>
  <si>
    <t>DIRECCION DISTRITAL 22D01 JOYA DE LOS SACHAS - EDUCACION</t>
  </si>
  <si>
    <t>45219</t>
  </si>
  <si>
    <t>1560001590001</t>
  </si>
  <si>
    <t>GADMC LA JOYA DE LOS SACHAS</t>
  </si>
  <si>
    <t>5751</t>
  </si>
  <si>
    <t>1768040090001</t>
  </si>
  <si>
    <t>MINISTERIO DE ENERGIA Y MINAS LA JOYA DE LOS SACHAS</t>
  </si>
  <si>
    <t>38546</t>
  </si>
  <si>
    <t>USD</t>
  </si>
  <si>
    <t>40 % POR EL FRENTE DE VIA</t>
  </si>
  <si>
    <t>60 % POR EL AVALÚO</t>
  </si>
  <si>
    <t>Ítem</t>
  </si>
  <si>
    <t>CLAVE-CATASTRAL</t>
  </si>
  <si>
    <t>PROPIETARIO / POSESIONARIO</t>
  </si>
  <si>
    <t>FRENTE DE VÍA</t>
  </si>
  <si>
    <t>ALICUOTA  POR FRENTE</t>
  </si>
  <si>
    <t>ALICUOTA  POR AVALÚO</t>
  </si>
  <si>
    <t>TOTAL ALICUOTA</t>
  </si>
  <si>
    <r>
      <rPr>
        <b/>
        <sz val="9"/>
        <color theme="1"/>
        <rFont val="Arial"/>
        <family val="2"/>
      </rPr>
      <t>PLAZO DE EJECUCIÓN</t>
    </r>
    <r>
      <rPr>
        <sz val="9"/>
        <color theme="1"/>
        <rFont val="Arial"/>
        <family val="2"/>
      </rPr>
      <t>: 180 DIAS</t>
    </r>
  </si>
  <si>
    <r>
      <rPr>
        <b/>
        <sz val="9"/>
        <color theme="1"/>
        <rFont val="Arial"/>
        <family val="2"/>
      </rPr>
      <t>PORCENTAJE DE DIRECTOS ESTABLECIDOS PARA EL PROYECTO</t>
    </r>
    <r>
      <rPr>
        <sz val="9"/>
        <color theme="1"/>
        <rFont val="Arial"/>
        <family val="2"/>
      </rPr>
      <t>: 25 %</t>
    </r>
  </si>
  <si>
    <t>UBICACIÓN-DIRECCIÓN-CALLE</t>
  </si>
  <si>
    <t>COEF.  * FRENTE</t>
  </si>
  <si>
    <t>COEF. * AVALÚO</t>
  </si>
  <si>
    <r>
      <rPr>
        <b/>
        <sz val="9"/>
        <color theme="1"/>
        <rFont val="Arial"/>
        <family val="2"/>
      </rPr>
      <t>NOMBRE DEL PROYECTO</t>
    </r>
    <r>
      <rPr>
        <sz val="9"/>
        <color theme="1"/>
        <rFont val="Arial"/>
        <family val="2"/>
      </rPr>
      <t xml:space="preserve">: “ASFALTADO E=5,00CM DEL BARRIO LA  ALBORADA, PERTENECIENTE A LA  ZONA  URBANA  DELCANTÓN  LA  JOYA  DE  LOS  SACHAS,  PROVINCIA  DE   ORELLANA” </t>
    </r>
  </si>
  <si>
    <t>COSTO DE LA OBRA DE ACUERDO FORMULARIO CEM N° 12</t>
  </si>
  <si>
    <r>
      <rPr>
        <b/>
        <sz val="9"/>
        <color theme="1"/>
        <rFont val="Arial"/>
        <family val="2"/>
      </rPr>
      <t>NOMBRE DEL CONTRATISTA:</t>
    </r>
    <r>
      <rPr>
        <sz val="9"/>
        <color theme="1"/>
        <rFont val="Arial"/>
        <family val="2"/>
      </rPr>
      <t xml:space="preserve"> CONSTRUCTORA VELASTEGUI CERON CIA. LTDA.</t>
    </r>
  </si>
  <si>
    <r>
      <rPr>
        <b/>
        <sz val="9"/>
        <color theme="1"/>
        <rFont val="Arial"/>
        <family val="2"/>
      </rPr>
      <t>NÚMERO DE CONTRATO:</t>
    </r>
    <r>
      <rPr>
        <sz val="9"/>
        <color theme="1"/>
        <rFont val="Arial"/>
        <family val="2"/>
      </rPr>
      <t xml:space="preserve"> Nº 096-PS-GADMCJS-2018</t>
    </r>
  </si>
  <si>
    <r>
      <rPr>
        <b/>
        <sz val="9"/>
        <color theme="1"/>
        <rFont val="Arial"/>
        <family val="2"/>
      </rPr>
      <t>UBICACIÓN:</t>
    </r>
    <r>
      <rPr>
        <sz val="9"/>
        <color theme="1"/>
        <rFont val="Arial"/>
        <family val="2"/>
      </rPr>
      <t xml:space="preserve"> BARRIO LA ALBORADA</t>
    </r>
  </si>
  <si>
    <r>
      <rPr>
        <b/>
        <sz val="9"/>
        <color theme="1"/>
        <rFont val="Arial"/>
        <family val="2"/>
      </rPr>
      <t>FECHA DE CONTRATO:</t>
    </r>
    <r>
      <rPr>
        <sz val="9"/>
        <color theme="1"/>
        <rFont val="Arial"/>
        <family val="2"/>
      </rPr>
      <t xml:space="preserve"> 05 DE SEPTIEMBRE DEL 2018</t>
    </r>
  </si>
  <si>
    <r>
      <rPr>
        <b/>
        <sz val="9"/>
        <color theme="1"/>
        <rFont val="Arial"/>
        <family val="2"/>
      </rPr>
      <t>FECHA DE TERMINACIÓN DE PLAZO REAL</t>
    </r>
    <r>
      <rPr>
        <sz val="9"/>
        <color theme="1"/>
        <rFont val="Arial"/>
        <family val="2"/>
      </rPr>
      <t>: 27 DE MARZO DEL 2019</t>
    </r>
  </si>
  <si>
    <r>
      <rPr>
        <b/>
        <sz val="9"/>
        <color theme="1"/>
        <rFont val="Arial"/>
        <family val="2"/>
      </rPr>
      <t>FECHA DE ENTREGA DE ANTICIPO</t>
    </r>
    <r>
      <rPr>
        <sz val="9"/>
        <color theme="1"/>
        <rFont val="Arial"/>
        <family val="2"/>
      </rPr>
      <t>: 13 DE SEPTIEMBRE DEL 2018</t>
    </r>
  </si>
  <si>
    <t>0601679434</t>
  </si>
  <si>
    <t>ORDOÑEZ PAREDES ALFREDO BOLIVAR</t>
  </si>
  <si>
    <t>14919</t>
  </si>
  <si>
    <t>CALLE LOJA</t>
  </si>
  <si>
    <t>VARGAS NARANJO VICTOR HUGO</t>
  </si>
  <si>
    <t>25876</t>
  </si>
  <si>
    <t>PINTADO CORREA JOSE ORLANDO</t>
  </si>
  <si>
    <t>2341</t>
  </si>
  <si>
    <t>220350010602400100000000</t>
  </si>
  <si>
    <t>ITURRALDE TORRES MARGOTH LOURDES</t>
  </si>
  <si>
    <t>5173</t>
  </si>
  <si>
    <t>0200974319</t>
  </si>
  <si>
    <t>LLUMIGUANO CHACAN ALEJANDRO</t>
  </si>
  <si>
    <t>23</t>
  </si>
  <si>
    <t>220350010602400600000000</t>
  </si>
  <si>
    <t>1500399538</t>
  </si>
  <si>
    <t>FRANCO RAMIREZ VILMA GUICELA</t>
  </si>
  <si>
    <t>27221</t>
  </si>
  <si>
    <t>220350010602400700000000</t>
  </si>
  <si>
    <t>0300843927</t>
  </si>
  <si>
    <t>CALLE PATIÑO JUAN JOSE</t>
  </si>
  <si>
    <t>3336</t>
  </si>
  <si>
    <t>220350010602400900000000</t>
  </si>
  <si>
    <t>220350010602401000000000</t>
  </si>
  <si>
    <t>1500367873</t>
  </si>
  <si>
    <t>MARTINEZ ESPIN MARIA NATIVIDAD</t>
  </si>
  <si>
    <t>4075</t>
  </si>
  <si>
    <t>220350010602401200000000</t>
  </si>
  <si>
    <t>0200441996</t>
  </si>
  <si>
    <t>VARGAS YANEZ EUDORO FILEMON</t>
  </si>
  <si>
    <t>15517</t>
  </si>
  <si>
    <t>220350010602401300000000</t>
  </si>
  <si>
    <t>1600331522</t>
  </si>
  <si>
    <t>MORENO MORENO FLOR INES</t>
  </si>
  <si>
    <t>4240</t>
  </si>
  <si>
    <t>220350010602401400000000</t>
  </si>
  <si>
    <t>1712410677</t>
  </si>
  <si>
    <t>RAMIREZ JIMENEZ TANIA MARLENE</t>
  </si>
  <si>
    <t>15735</t>
  </si>
  <si>
    <t>220350010602401600000000</t>
  </si>
  <si>
    <t>220350010602500100000000</t>
  </si>
  <si>
    <t>0100938661</t>
  </si>
  <si>
    <t>YARI MOROCHO ANGEL</t>
  </si>
  <si>
    <t>2039</t>
  </si>
  <si>
    <t>220350010602500500000000</t>
  </si>
  <si>
    <t>1711303030</t>
  </si>
  <si>
    <t>AMBULUDI MAZA VICTOR HUGO</t>
  </si>
  <si>
    <t>1554</t>
  </si>
  <si>
    <t>CALLE HUAQUILLAS</t>
  </si>
  <si>
    <t>220350010602500600000000</t>
  </si>
  <si>
    <t>1500323470</t>
  </si>
  <si>
    <t>AGUDELO MORENO ISAIAS</t>
  </si>
  <si>
    <t>8326</t>
  </si>
  <si>
    <t>CALLE QUITO</t>
  </si>
  <si>
    <t>220350010602500700000000</t>
  </si>
  <si>
    <t>0701194441</t>
  </si>
  <si>
    <t>RAMOS GALLEGOS ABEL SANTIAGO</t>
  </si>
  <si>
    <t>15122</t>
  </si>
  <si>
    <t>220350010602500800000000</t>
  </si>
  <si>
    <t>0200642205</t>
  </si>
  <si>
    <t>CHELA MILAN LUIS LORENZO</t>
  </si>
  <si>
    <t>33014</t>
  </si>
  <si>
    <t>220350010602500900000000</t>
  </si>
  <si>
    <t>MINA ARROYO NORMAN CARLIN</t>
  </si>
  <si>
    <t>30365</t>
  </si>
  <si>
    <t>220350010602501000000000</t>
  </si>
  <si>
    <t>2100391628</t>
  </si>
  <si>
    <t>MORILLO ORDOÑEZ LORENA CINTHIA</t>
  </si>
  <si>
    <t>25226</t>
  </si>
  <si>
    <t>220350010602600100000000</t>
  </si>
  <si>
    <t>0502225089</t>
  </si>
  <si>
    <t>ACOSTA ESPIN SEGUNDO CELESTINO</t>
  </si>
  <si>
    <t>27101</t>
  </si>
  <si>
    <t>220350010602600500000000</t>
  </si>
  <si>
    <t>1304377912</t>
  </si>
  <si>
    <t>MERA ZAMBRANO DANNY MERCEDES</t>
  </si>
  <si>
    <t>20901</t>
  </si>
  <si>
    <t>220350010602600700000000</t>
  </si>
  <si>
    <t>1500269327</t>
  </si>
  <si>
    <t>SANCHEZ VELASCO DERMA DOMITILA</t>
  </si>
  <si>
    <t>26259</t>
  </si>
  <si>
    <t>220350010602600800000000</t>
  </si>
  <si>
    <t>1101046520</t>
  </si>
  <si>
    <t>QUEVEDO CASTILLO JOSE PIO</t>
  </si>
  <si>
    <t>30664</t>
  </si>
  <si>
    <t>220350010602600900000000</t>
  </si>
  <si>
    <t>1500630742</t>
  </si>
  <si>
    <t>IZQUIERDO QUEZADA MARIA DEL CARMEN</t>
  </si>
  <si>
    <t>36957</t>
  </si>
  <si>
    <t>220350010602601000000000</t>
  </si>
  <si>
    <t>1309524807</t>
  </si>
  <si>
    <t>MERA ZAMBRANO CARMEN ROXANA</t>
  </si>
  <si>
    <t>26338</t>
  </si>
  <si>
    <t>220350010602601100000000</t>
  </si>
  <si>
    <t>1720292406</t>
  </si>
  <si>
    <t>MERA ZAMBRANO IRMA JUDITH</t>
  </si>
  <si>
    <t>2826</t>
  </si>
  <si>
    <t>220350010602601200000000</t>
  </si>
  <si>
    <t>1307691400</t>
  </si>
  <si>
    <t>VERA VELEZ YERCI MARIANA</t>
  </si>
  <si>
    <t>59632</t>
  </si>
  <si>
    <t>220350010602601300000000</t>
  </si>
  <si>
    <t>220350010602700300000000</t>
  </si>
  <si>
    <t>220350010602700400000000</t>
  </si>
  <si>
    <t xml:space="preserve">1560001590001  </t>
  </si>
  <si>
    <t>220350010603200100000000</t>
  </si>
  <si>
    <t xml:space="preserve">1804443339     </t>
  </si>
  <si>
    <t>MENDOZA SUAREZ ALEX VINICIO</t>
  </si>
  <si>
    <t>65575</t>
  </si>
  <si>
    <t>220350010603200300000000</t>
  </si>
  <si>
    <t>0501336739</t>
  </si>
  <si>
    <t>QUEVEDO SILVA GALO SEGUNDO</t>
  </si>
  <si>
    <t>30670</t>
  </si>
  <si>
    <t>220350010603200400000000</t>
  </si>
  <si>
    <t>220350010603200500000000</t>
  </si>
  <si>
    <t xml:space="preserve">1500363112     </t>
  </si>
  <si>
    <t>220350010603200600000000</t>
  </si>
  <si>
    <t>1707836043</t>
  </si>
  <si>
    <t>PINTADO CORREA SANTOS MARTIN</t>
  </si>
  <si>
    <t>15013</t>
  </si>
  <si>
    <t>220350010603200700000000</t>
  </si>
  <si>
    <t>1708335128</t>
  </si>
  <si>
    <t>MOYANO ALBAN HOLGER ESTUARDO</t>
  </si>
  <si>
    <t>14838</t>
  </si>
  <si>
    <t>220350010603200800000000</t>
  </si>
  <si>
    <t>0801539362</t>
  </si>
  <si>
    <t>ZAMBRANO TACURI JOSE VICENTE</t>
  </si>
  <si>
    <t>5174</t>
  </si>
  <si>
    <t>220350010603200900000000</t>
  </si>
  <si>
    <t>1708702046</t>
  </si>
  <si>
    <t>CEDEÑO ALAVA ROSA LUZMILA</t>
  </si>
  <si>
    <t>2394</t>
  </si>
  <si>
    <t>220350010603300100000000</t>
  </si>
  <si>
    <t>0600967749</t>
  </si>
  <si>
    <t>DIAZ DIAZ TELMO MIGUEL</t>
  </si>
  <si>
    <t>21134</t>
  </si>
  <si>
    <t>220350010603300200000000</t>
  </si>
  <si>
    <t>1100338696</t>
  </si>
  <si>
    <t>RAMOS GALLEGOS MANUEL BENIGNO</t>
  </si>
  <si>
    <t>41160</t>
  </si>
  <si>
    <t>220350010603300300000000</t>
  </si>
  <si>
    <t>1706770862</t>
  </si>
  <si>
    <t>CAMPOVERDE IZQUIERDO LUIS FRANCISCO</t>
  </si>
  <si>
    <t>2843</t>
  </si>
  <si>
    <t>220350010603300400000000</t>
  </si>
  <si>
    <t>220350010603300500000000</t>
  </si>
  <si>
    <t>1102120977</t>
  </si>
  <si>
    <t>VUELE MEDINA EDUARDO GONZALO</t>
  </si>
  <si>
    <t>7643</t>
  </si>
  <si>
    <t>220350010603300600000000</t>
  </si>
  <si>
    <t>0200710549</t>
  </si>
  <si>
    <t>PINOS SIMBAÑA HURBANO NAPOLEON</t>
  </si>
  <si>
    <t>20210</t>
  </si>
  <si>
    <t>220350010603300700000000</t>
  </si>
  <si>
    <t>2100443551</t>
  </si>
  <si>
    <t>ORTEGA BOSQUEZ CECILIA MARGARITA</t>
  </si>
  <si>
    <t>9619</t>
  </si>
  <si>
    <t>220350010603300800000000</t>
  </si>
  <si>
    <t>1001487055</t>
  </si>
  <si>
    <t>ORTEGA REVELO NOLBERTO MESIAS</t>
  </si>
  <si>
    <t>30544</t>
  </si>
  <si>
    <t>220350010603300900000000</t>
  </si>
  <si>
    <t>2100080171</t>
  </si>
  <si>
    <t>220350010603301000000000</t>
  </si>
  <si>
    <t>220350010603301100000000</t>
  </si>
  <si>
    <t>2100151956</t>
  </si>
  <si>
    <t>DIAZ ORDOÑEZ TELMO GERMAN</t>
  </si>
  <si>
    <t>29858</t>
  </si>
  <si>
    <t>CALLE EL CARMEN</t>
  </si>
  <si>
    <t>220350010603301200000000</t>
  </si>
  <si>
    <t>2200017594</t>
  </si>
  <si>
    <t>ORTEGA BOSQUEZ ANTONIO MESIAS</t>
  </si>
  <si>
    <t>20105</t>
  </si>
  <si>
    <t>220350010603301300000000</t>
  </si>
  <si>
    <t>220350010603400100000000</t>
  </si>
  <si>
    <t>220350010603400200000000</t>
  </si>
  <si>
    <t>0200700987</t>
  </si>
  <si>
    <t>CANDO PONCE  DELFA OLIVA</t>
  </si>
  <si>
    <t>22649</t>
  </si>
  <si>
    <t>220350010603400300000000</t>
  </si>
  <si>
    <t>1713498721</t>
  </si>
  <si>
    <t>RODRIGUEZ TANDAZO ANGEL ALBERTO</t>
  </si>
  <si>
    <t>9929</t>
  </si>
  <si>
    <t>220350010603400400000000</t>
  </si>
  <si>
    <t>1001020997</t>
  </si>
  <si>
    <t>CRUZ RODRIGUEZ EDGAR EDUARDO</t>
  </si>
  <si>
    <t>24637</t>
  </si>
  <si>
    <t>220350010603400500000000</t>
  </si>
  <si>
    <t>220350010603400600000000</t>
  </si>
  <si>
    <t>0200009827</t>
  </si>
  <si>
    <t>GUIZADO CHIMBO NESTOR ANIBAL</t>
  </si>
  <si>
    <t>24891</t>
  </si>
  <si>
    <t>CALLE NUEVA LOJA</t>
  </si>
  <si>
    <t>CALLE CUENCA</t>
  </si>
  <si>
    <t>220350010603400700000000</t>
  </si>
  <si>
    <t>2100459490</t>
  </si>
  <si>
    <t>ESTRADA GARCIA CRISTIAN RAMIRO</t>
  </si>
  <si>
    <t>29909</t>
  </si>
  <si>
    <t>220350010603400900000000</t>
  </si>
  <si>
    <t>220350010603401000000000</t>
  </si>
  <si>
    <t>220350010603401100000000</t>
  </si>
  <si>
    <t>2200244768</t>
  </si>
  <si>
    <t>ALULEMA ELIJAMA WASHINGTON DAVID</t>
  </si>
  <si>
    <t>45622</t>
  </si>
  <si>
    <t>220350010603401200000000</t>
  </si>
  <si>
    <t>0201379179</t>
  </si>
  <si>
    <t>CAIZA ALULEMA DELIA MARIA</t>
  </si>
  <si>
    <t>5718</t>
  </si>
  <si>
    <t>220350010603500100000000</t>
  </si>
  <si>
    <t>1710419977</t>
  </si>
  <si>
    <t>ARROBO CORNEJO ANGEL RODRIGO</t>
  </si>
  <si>
    <t>46392</t>
  </si>
  <si>
    <t>220350010603500200000000</t>
  </si>
  <si>
    <t>1500399678</t>
  </si>
  <si>
    <t>HUGO MONCAYO JEFFERSON PATRICIO</t>
  </si>
  <si>
    <t>40552</t>
  </si>
  <si>
    <t>220350010603500300000000</t>
  </si>
  <si>
    <t>1708893811</t>
  </si>
  <si>
    <t>PAREDES SHISHINGO NELSON ORLANDO</t>
  </si>
  <si>
    <t>13442</t>
  </si>
  <si>
    <t>220350010603600100000000</t>
  </si>
  <si>
    <t>1500270127</t>
  </si>
  <si>
    <t>MONTERO SANCHEZ FAUSTO SERAFIN</t>
  </si>
  <si>
    <t>41808</t>
  </si>
  <si>
    <t>220350010603700100000000</t>
  </si>
  <si>
    <t>0602545105</t>
  </si>
  <si>
    <t>VASQUEZ HUGO FRANCISCO JUAN</t>
  </si>
  <si>
    <t>36327</t>
  </si>
  <si>
    <t>220350010603700200000000</t>
  </si>
  <si>
    <t>220350010603700300000000</t>
  </si>
  <si>
    <t>1803604147</t>
  </si>
  <si>
    <t>GALARZA MASABANDA HECTOR AMABLE</t>
  </si>
  <si>
    <t>45969</t>
  </si>
  <si>
    <t>220350010603700400000000</t>
  </si>
  <si>
    <t>HUANCA PALADINES DELIA VICTORIA</t>
  </si>
  <si>
    <t>30110</t>
  </si>
  <si>
    <t>220350010603700500000000</t>
  </si>
  <si>
    <t>1802216455</t>
  </si>
  <si>
    <t>HUSCAHSO CHILUIZA ROSA ELENA</t>
  </si>
  <si>
    <t>3896</t>
  </si>
  <si>
    <t>220350010603700600000000</t>
  </si>
  <si>
    <t>1500396674</t>
  </si>
  <si>
    <t>YANANGOMEZ GARZON NILZON AURELIO</t>
  </si>
  <si>
    <t>5077</t>
  </si>
  <si>
    <t>220350010603700700000000</t>
  </si>
  <si>
    <t>1716936164</t>
  </si>
  <si>
    <t>INTRIAGO CRUZ DIEGO CAMILO</t>
  </si>
  <si>
    <t>19728</t>
  </si>
  <si>
    <t>220350010603700800000000</t>
  </si>
  <si>
    <t>220350010603700900000000</t>
  </si>
  <si>
    <t>0201136959</t>
  </si>
  <si>
    <t>VEGA RAMIREZ JOFFRE JAVIER</t>
  </si>
  <si>
    <t>5016</t>
  </si>
  <si>
    <t>220350010603701000000000</t>
  </si>
  <si>
    <t xml:space="preserve">0930318050     </t>
  </si>
  <si>
    <t>CEVALLOS LOOR PAUL VIRGILIO</t>
  </si>
  <si>
    <t>63256</t>
  </si>
  <si>
    <t>220350010603800200000000</t>
  </si>
  <si>
    <t xml:space="preserve">1715098412     </t>
  </si>
  <si>
    <t>MEJIA ZAMBRANO JHOVANNY LEONEL</t>
  </si>
  <si>
    <t>22407</t>
  </si>
  <si>
    <t>220350010603800300000000</t>
  </si>
  <si>
    <t>220350010603800400000000</t>
  </si>
  <si>
    <t>1500341167</t>
  </si>
  <si>
    <t>MARTINEZ MIRANDA JOSE PATRICIO</t>
  </si>
  <si>
    <t>4080</t>
  </si>
  <si>
    <t>220350010603800500000000</t>
  </si>
  <si>
    <t>1719548560</t>
  </si>
  <si>
    <t>ESTACIO DAVILA MARCIA FERNANDA</t>
  </si>
  <si>
    <t>50390</t>
  </si>
  <si>
    <t>220350010603800600000000</t>
  </si>
  <si>
    <t>1706273263</t>
  </si>
  <si>
    <t>RON VELA MARLON BENIGNO</t>
  </si>
  <si>
    <t>4658</t>
  </si>
  <si>
    <t>220350010603800700000000</t>
  </si>
  <si>
    <t>220350010603800800000000</t>
  </si>
  <si>
    <t>0700796857</t>
  </si>
  <si>
    <t>OCHOA ANGEL</t>
  </si>
  <si>
    <t>9588</t>
  </si>
  <si>
    <t>CALLE SANTO DOMINGO</t>
  </si>
  <si>
    <t>220350010603800900000000</t>
  </si>
  <si>
    <t>0701018137</t>
  </si>
  <si>
    <t>ATIENCIA ANGEL MARCELO</t>
  </si>
  <si>
    <t>8443</t>
  </si>
  <si>
    <t>220350010603801100000000</t>
  </si>
  <si>
    <t>0700930373</t>
  </si>
  <si>
    <t>RIASCOS OCHOA  MARIA MERCEDES</t>
  </si>
  <si>
    <t>5313</t>
  </si>
  <si>
    <t>220350010603900100000000</t>
  </si>
  <si>
    <t>2100297718</t>
  </si>
  <si>
    <t>RON JIMENEZ BETTY ISAURA</t>
  </si>
  <si>
    <t>4657</t>
  </si>
  <si>
    <t>220350010603900200000000</t>
  </si>
  <si>
    <t>2100490008</t>
  </si>
  <si>
    <t>RON JIMENEZ BRYSEIDA ANDREA</t>
  </si>
  <si>
    <t>54948</t>
  </si>
  <si>
    <t>220350010603900300000000</t>
  </si>
  <si>
    <t>0701863151</t>
  </si>
  <si>
    <t>PUGLLA PACHECO MANUEL EDUARDO</t>
  </si>
  <si>
    <t>4510</t>
  </si>
  <si>
    <t>220350010603900400000000</t>
  </si>
  <si>
    <t>2100439708</t>
  </si>
  <si>
    <t>RON JIMENEZ YASMINA DEYANIRA</t>
  </si>
  <si>
    <t>25582</t>
  </si>
  <si>
    <t>220350010603900500000000</t>
  </si>
  <si>
    <t>1712406717</t>
  </si>
  <si>
    <t>MURILLO ROBLES LAURA ESPAÑA</t>
  </si>
  <si>
    <t>38055</t>
  </si>
  <si>
    <t>220350010603900600000000</t>
  </si>
  <si>
    <t>1500350457</t>
  </si>
  <si>
    <t>MURILLO ROBLES DIDIO DE JESUS</t>
  </si>
  <si>
    <t>30468</t>
  </si>
  <si>
    <t>220350010603900700000000</t>
  </si>
  <si>
    <t>2100074927</t>
  </si>
  <si>
    <t>MURILLO ROBLES NANCI CUMANDA</t>
  </si>
  <si>
    <t>15993</t>
  </si>
  <si>
    <t>220350010603900800000000</t>
  </si>
  <si>
    <t>1708789019</t>
  </si>
  <si>
    <t>GAROFALO PLAZA VICTOR HUGO</t>
  </si>
  <si>
    <t>24800</t>
  </si>
  <si>
    <t>220350010603900900000000</t>
  </si>
  <si>
    <t xml:space="preserve">1711881100     </t>
  </si>
  <si>
    <t>ACUÑA NELLY YOLANDA</t>
  </si>
  <si>
    <t>6969</t>
  </si>
  <si>
    <t>220350010603901000000000</t>
  </si>
  <si>
    <t>1706621784</t>
  </si>
  <si>
    <t>MACAS AMBULUDI EMPERATRIZ DE LOS ANGELES</t>
  </si>
  <si>
    <t>48145</t>
  </si>
  <si>
    <t>220350010604000100000000</t>
  </si>
  <si>
    <t xml:space="preserve">1500334790     </t>
  </si>
  <si>
    <t>MURILLO ROJAS LIDA MARIA</t>
  </si>
  <si>
    <t>7514</t>
  </si>
  <si>
    <t>220350010604000200000000</t>
  </si>
  <si>
    <t>1713134342</t>
  </si>
  <si>
    <t>MURILLO ROJAS GLADYS FIDELINA</t>
  </si>
  <si>
    <t>14840</t>
  </si>
  <si>
    <t>220350010604000300000000</t>
  </si>
  <si>
    <t>0201129285</t>
  </si>
  <si>
    <t>ZURITA BONILLA LEANA BERENISA</t>
  </si>
  <si>
    <t>31219</t>
  </si>
  <si>
    <t>220350010604000400000000</t>
  </si>
  <si>
    <t>0200755957</t>
  </si>
  <si>
    <t>CASTILLO GALARZA CRISTOBAL JESUS</t>
  </si>
  <si>
    <t>34916</t>
  </si>
  <si>
    <t>220350010604000500000000</t>
  </si>
  <si>
    <t>0200449031</t>
  </si>
  <si>
    <t>VILLAREZ CHARCO ROSA ELVIRA</t>
  </si>
  <si>
    <t>2268</t>
  </si>
  <si>
    <t>220350010604000600000000</t>
  </si>
  <si>
    <t>1302534134</t>
  </si>
  <si>
    <t>MOREIRA GLORIA LIDA</t>
  </si>
  <si>
    <t>4222</t>
  </si>
  <si>
    <t>220350010604000700000000</t>
  </si>
  <si>
    <t>2100467113</t>
  </si>
  <si>
    <t>CAMACHO NARANJO MAGALI GRIMANEZA</t>
  </si>
  <si>
    <t>34850</t>
  </si>
  <si>
    <t>220350010604000800000000</t>
  </si>
  <si>
    <t>1708751076</t>
  </si>
  <si>
    <t>LOMBEIDA VERDEZOTO NELSON ROBERTO</t>
  </si>
  <si>
    <t>41790</t>
  </si>
  <si>
    <t>220350010604000900000000</t>
  </si>
  <si>
    <t>1706149141</t>
  </si>
  <si>
    <t>YANEZ GALEAS MARIA ERMINIA</t>
  </si>
  <si>
    <t>20771</t>
  </si>
  <si>
    <t>220350010604001000000000</t>
  </si>
  <si>
    <t>0700414808</t>
  </si>
  <si>
    <t>SALAZAR GOMEZ JOSE JULIO</t>
  </si>
  <si>
    <t>170</t>
  </si>
  <si>
    <t>220350010604001100000000</t>
  </si>
  <si>
    <t>2100451190</t>
  </si>
  <si>
    <t>ASITUMBAY VILLAREZ DIGNA BERTILA</t>
  </si>
  <si>
    <t>19034</t>
  </si>
  <si>
    <t>220350010604001200000000</t>
  </si>
  <si>
    <t>1804520938</t>
  </si>
  <si>
    <t>YANCHA ZUMBANA EDIZON EFRAIN</t>
  </si>
  <si>
    <t>49365</t>
  </si>
  <si>
    <t>220350010604001300000000</t>
  </si>
  <si>
    <t>2100451174</t>
  </si>
  <si>
    <t>ASITUMBAY VILLARES HECTOR AMADO</t>
  </si>
  <si>
    <t>13719</t>
  </si>
  <si>
    <t>220350010604001400000000</t>
  </si>
  <si>
    <t>1712513090</t>
  </si>
  <si>
    <t>ASITUMBAY VILLAREZ CARLOS VINICIO</t>
  </si>
  <si>
    <t>29445</t>
  </si>
  <si>
    <t>1712294451</t>
  </si>
  <si>
    <t>LANDACAY MONTOYA EMMA ELIZABETH</t>
  </si>
  <si>
    <t>44961</t>
  </si>
  <si>
    <t>220350010604100600000000</t>
  </si>
  <si>
    <t>220350010604100700000000</t>
  </si>
  <si>
    <t>0501439889</t>
  </si>
  <si>
    <t>SALAMBAY LIGER MILTON EDUARDO</t>
  </si>
  <si>
    <t>41283</t>
  </si>
  <si>
    <t>220350010604100800000000</t>
  </si>
  <si>
    <t>220350010604100900000000</t>
  </si>
  <si>
    <t>CENTRO AGRICOLA CANTONAL DE LA JOYA DE LOS SACHAS</t>
  </si>
  <si>
    <t>7440</t>
  </si>
  <si>
    <t>220350010604101000000000</t>
  </si>
  <si>
    <t>1500350507</t>
  </si>
  <si>
    <t>VASQUEZ BALCAZAR SEGUNDO MANUEL</t>
  </si>
  <si>
    <t>15519</t>
  </si>
  <si>
    <t>220350010604101100000000</t>
  </si>
  <si>
    <t>1803557501</t>
  </si>
  <si>
    <t>VILLAFUERTE BONILLA JOSE LUIS</t>
  </si>
  <si>
    <t>41624</t>
  </si>
  <si>
    <t>220350010604300100000000</t>
  </si>
  <si>
    <t xml:space="preserve">2100248208     </t>
  </si>
  <si>
    <t>ROMERO NARANJO GILBER MARINO</t>
  </si>
  <si>
    <t>57137</t>
  </si>
  <si>
    <t>220350010604300200000000</t>
  </si>
  <si>
    <t>1307085447</t>
  </si>
  <si>
    <t>VELIZ MOREIRA OMIRA GUADALUPE</t>
  </si>
  <si>
    <t>20961</t>
  </si>
  <si>
    <t>220350010604300300000000</t>
  </si>
  <si>
    <t>1706236492</t>
  </si>
  <si>
    <t>MITES CHAMBA JOSE EVARISTO</t>
  </si>
  <si>
    <t>49375</t>
  </si>
  <si>
    <t>220350010604300400000000</t>
  </si>
  <si>
    <t>1711726727</t>
  </si>
  <si>
    <t>VERA PEREZ JORGE GUALBERTO</t>
  </si>
  <si>
    <t>10307</t>
  </si>
  <si>
    <t>220350010604300500000000</t>
  </si>
  <si>
    <t>220350010604300600000000</t>
  </si>
  <si>
    <t>1707816920</t>
  </si>
  <si>
    <t>VEGA ARROBO HILARIO AMABLE</t>
  </si>
  <si>
    <t>36337</t>
  </si>
  <si>
    <t>CALLE MONTECRISTI</t>
  </si>
  <si>
    <t>220350010604300700000000</t>
  </si>
  <si>
    <t>2260014760001</t>
  </si>
  <si>
    <t>220350010604301100000000</t>
  </si>
  <si>
    <t>220350010604400100000000</t>
  </si>
  <si>
    <t xml:space="preserve">2200025035     </t>
  </si>
  <si>
    <t>ARIAS PALACIOS ERIKA ALEJANDRA</t>
  </si>
  <si>
    <t>72343</t>
  </si>
  <si>
    <t>1704714441</t>
  </si>
  <si>
    <t>MOLINA VASQUEZ ANIBAL JOSELITO</t>
  </si>
  <si>
    <t>25169</t>
  </si>
  <si>
    <t>220350010604400300000000</t>
  </si>
  <si>
    <t>1500383334</t>
  </si>
  <si>
    <t>CAMACHO NARANJO JUSTO ALFREDO</t>
  </si>
  <si>
    <t>21132</t>
  </si>
  <si>
    <t>220350010604400400000000</t>
  </si>
  <si>
    <t>1102210216</t>
  </si>
  <si>
    <t>YANANGOMEZ ASTUDILLO FRANCO</t>
  </si>
  <si>
    <t>5076</t>
  </si>
  <si>
    <t>220350010604400500000000</t>
  </si>
  <si>
    <t>2100420757</t>
  </si>
  <si>
    <t>BARRETO PEÑAFIEL MARTHA JESICA</t>
  </si>
  <si>
    <t>34737</t>
  </si>
  <si>
    <t>220350010604400600000000</t>
  </si>
  <si>
    <t>1500351356</t>
  </si>
  <si>
    <t>GUAPI ALARCON MILTON GUALBERTO</t>
  </si>
  <si>
    <t>24872</t>
  </si>
  <si>
    <t>220350010604400700000000</t>
  </si>
  <si>
    <t>1719513630</t>
  </si>
  <si>
    <t>PACHECO BONILLA CESAR ANTONIO</t>
  </si>
  <si>
    <t>55266</t>
  </si>
  <si>
    <t>220350010604400800000000</t>
  </si>
  <si>
    <t>2200137020</t>
  </si>
  <si>
    <t>ABAD GARCIA BYRON DAVID</t>
  </si>
  <si>
    <t>31723</t>
  </si>
  <si>
    <t>220350010604400900000000</t>
  </si>
  <si>
    <t>220350010604401200000000</t>
  </si>
  <si>
    <t>0502825219</t>
  </si>
  <si>
    <t>OCHOA VILLAMARIN DIEGO MARCELO</t>
  </si>
  <si>
    <t>31732</t>
  </si>
  <si>
    <t>220350010604401300000000</t>
  </si>
  <si>
    <t>220350010604401500000000</t>
  </si>
  <si>
    <t>2100036827</t>
  </si>
  <si>
    <t>PAREDES BOSQUEZ NELSON RODRIGO</t>
  </si>
  <si>
    <t>25347</t>
  </si>
  <si>
    <t>220350010604500100000000</t>
  </si>
  <si>
    <t>220350010604600100000000</t>
  </si>
  <si>
    <t>1754676706</t>
  </si>
  <si>
    <t>BUITRAGO GUERRA STIVEN</t>
  </si>
  <si>
    <t>58441</t>
  </si>
  <si>
    <t>220350010604600200000000</t>
  </si>
  <si>
    <t>220350010604600300000000</t>
  </si>
  <si>
    <t>2100451679</t>
  </si>
  <si>
    <t>PAREDES RAMIREZ VERONICA ALEXANDRA</t>
  </si>
  <si>
    <t>35788</t>
  </si>
  <si>
    <t>220350010604600400000000</t>
  </si>
  <si>
    <t>220350010604600500000000</t>
  </si>
  <si>
    <t>1302456536</t>
  </si>
  <si>
    <t>SALTOS SOLORZANO FRANCISCO TEODORO</t>
  </si>
  <si>
    <t>6883</t>
  </si>
  <si>
    <t>220350010604601200000000</t>
  </si>
  <si>
    <t xml:space="preserve">2290347176001  </t>
  </si>
  <si>
    <t>IGLESIA EVANGELICA BILINGUE JOYA CELESTIAL</t>
  </si>
  <si>
    <t>64527</t>
  </si>
  <si>
    <t>220350010604700100000000</t>
  </si>
  <si>
    <t>1500655962</t>
  </si>
  <si>
    <t>VERDUGA TANGUILA JOSE EDUARDO</t>
  </si>
  <si>
    <t>25938</t>
  </si>
  <si>
    <t>220350010604700200000000</t>
  </si>
  <si>
    <t>0200759934</t>
  </si>
  <si>
    <t>MONTOYA BUENAÑO TEOFILO ARNULFO</t>
  </si>
  <si>
    <t>4201</t>
  </si>
  <si>
    <t>220350010604700300000000</t>
  </si>
  <si>
    <t xml:space="preserve">2200004469     </t>
  </si>
  <si>
    <t>RIVERA SINMALEZA MARLENE ESTHELA</t>
  </si>
  <si>
    <t>5500</t>
  </si>
  <si>
    <t>220350010604700400000000</t>
  </si>
  <si>
    <t>1102795547</t>
  </si>
  <si>
    <t>MONTALVAN GOMEZ CESAR ANTONIO</t>
  </si>
  <si>
    <t>41807</t>
  </si>
  <si>
    <t>220350010604700500000000</t>
  </si>
  <si>
    <t>1500350168</t>
  </si>
  <si>
    <t>ERIQUE HERRERA JOSE VICENTE</t>
  </si>
  <si>
    <t>176</t>
  </si>
  <si>
    <t>220350010604700600000000</t>
  </si>
  <si>
    <t>2100089917</t>
  </si>
  <si>
    <t>ALMEIDA GAVILANES KLEBER LORENZO</t>
  </si>
  <si>
    <t>37606</t>
  </si>
  <si>
    <t>220350010604701000000000</t>
  </si>
  <si>
    <t>2100661418</t>
  </si>
  <si>
    <t>FLORES MANTILLA FERNANDO LANDIVAR</t>
  </si>
  <si>
    <t>43083</t>
  </si>
  <si>
    <t>220350010604800100000000</t>
  </si>
  <si>
    <t>0200603017</t>
  </si>
  <si>
    <t>GUERRERO GUERRERO BELLA ERNESTINA</t>
  </si>
  <si>
    <t>28031</t>
  </si>
  <si>
    <t>220350010604800200000000</t>
  </si>
  <si>
    <t>2100167242</t>
  </si>
  <si>
    <t>CORDERO ACOSTA LUIS ROBERTO</t>
  </si>
  <si>
    <t>33644</t>
  </si>
  <si>
    <t>220350010604800300000000</t>
  </si>
  <si>
    <t>220350010604800400000000</t>
  </si>
  <si>
    <t>220350010604800900000000</t>
  </si>
  <si>
    <t>220350010604900100000000</t>
  </si>
  <si>
    <t>1201224936</t>
  </si>
  <si>
    <t>NAVARRETE ARIAS JUANA CLAUDINA</t>
  </si>
  <si>
    <t>52184</t>
  </si>
  <si>
    <t>220350010604900200000000</t>
  </si>
  <si>
    <t>1304586850</t>
  </si>
  <si>
    <t>ZAMORA ZAMORA CRUZ MARIA</t>
  </si>
  <si>
    <t>220350010604900300000000</t>
  </si>
  <si>
    <t>1706968078</t>
  </si>
  <si>
    <t>CASTILLO PONCE ANGELITA MERCEDES</t>
  </si>
  <si>
    <t>2565</t>
  </si>
  <si>
    <t>220350010605100100000000</t>
  </si>
  <si>
    <t>220350010605100200000000</t>
  </si>
  <si>
    <t>AVALÚO 2018</t>
  </si>
  <si>
    <t>CÉDULA / RUC</t>
  </si>
  <si>
    <t>AVALÚO 2022</t>
  </si>
  <si>
    <t>GADMC LA JOYA DE LOS SACHAS - CANCHA CUBIERTA DE USO MULTIPLE</t>
  </si>
  <si>
    <t>GADMC LA JOYA DE LOS SACHAS - TANQUE DE AGUA-PLANTA DE TRATAMIENTO</t>
  </si>
  <si>
    <t xml:space="preserve">CALLE S/N </t>
  </si>
  <si>
    <t>FECHA DE INICIO DE  IDENTIFICACIÓN Y DETERMINACIÓN DE BENEFICIARIOS 06 DE JUNIO DE 2024</t>
  </si>
  <si>
    <t>ACTUALIZACION DE BENEFICIARIOS DEL BARRIO LA ALBORADA DE ACUERDO AL NUT 9112</t>
  </si>
  <si>
    <t>AVALÚO 2024</t>
  </si>
  <si>
    <t>PUMA PILCO DANIEL ANIBAL</t>
  </si>
  <si>
    <t>SANCHEZ MEJIA DARLIN ALEXIS</t>
  </si>
  <si>
    <t>SOLORZANO VARGAS ARACELI JANETH</t>
  </si>
  <si>
    <t>ORTEGA BOSQUEZ JOEL ORLANDO</t>
  </si>
  <si>
    <t>JIMENEZ CAMPOVERDE BRYAN ANDRES</t>
  </si>
  <si>
    <t>SAMANIEGO NARVAEZ EDGAR ALBERTO</t>
  </si>
  <si>
    <t xml:space="preserve">
2100413240</t>
  </si>
  <si>
    <t>SIMBAÑA GAIBOR BRYAN ALFREDO</t>
  </si>
  <si>
    <t>220350010603801200000000</t>
  </si>
  <si>
    <t>CALLE ALTA TENSION</t>
  </si>
  <si>
    <t>BALCAZAR CABRERA JOHEL FRANCISCO</t>
  </si>
  <si>
    <t>BALCAZAR CABRERA JONATHAN FERNANDO</t>
  </si>
  <si>
    <r>
      <t xml:space="preserve">FECHA DE INICIO DE IDENTIFICACIÓN Y DETERMINACIÓN DE BENEFICIARIOS </t>
    </r>
    <r>
      <rPr>
        <b/>
        <sz val="9"/>
        <color theme="1"/>
        <rFont val="Arial"/>
        <family val="2"/>
      </rPr>
      <t>21 DE FEBRERO DE 2022</t>
    </r>
  </si>
  <si>
    <t>JEFE DE AVALÚOS Y CATASTRO, SUBROGANTE</t>
  </si>
  <si>
    <t xml:space="preserve">ING. SUMBA CORAISACA ROSA VERONICA </t>
  </si>
  <si>
    <t>REVISADO y APROBADO LA ACTUALIZACION DE LOS BENEFICIARIOS CEM</t>
  </si>
  <si>
    <t>ELABORADO LA ACTUALIZACION DE LOS BENEFICIARIOS CEM</t>
  </si>
  <si>
    <t>Abg. Eduardo Jacinto Moreira Vélez</t>
  </si>
  <si>
    <t>ANALISTA DE LA UNIDA DE AVALÚOS Y CATASTRO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</si>
</sst>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000;[Red]0.0000"/>
    <numFmt numFmtId="167" formatCode="0;[Red]0"/>
  </numFmts>
  <fonts count="20" x14ac:knownFonts="1">
    <font>
      <sz val="11"/>
      <color theme="1"/>
      <name val="Calibri"/>
      <family val="2"/>
      <scheme val="minor"/>
    </font>
    <font>
      <sz val="7"/>
      <color rgb="FF000000"/>
      <name val="SansSerif"/>
      <family val="2"/>
    </font>
    <font>
      <sz val="9"/>
      <color theme="1"/>
      <name val="Calibri"/>
      <family val="2"/>
      <scheme val="minor"/>
    </font>
    <font>
      <sz val="9"/>
      <color theme="1"/>
      <name val="Algerian"/>
      <family val="5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Algerian"/>
      <family val="5"/>
    </font>
    <font>
      <sz val="7"/>
      <color theme="1"/>
      <name val="Algerian"/>
      <family val="5"/>
    </font>
    <font>
      <sz val="7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color theme="1"/>
      <name val="Algerian"/>
      <family val="5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1" xfId="0" applyFont="1" applyBorder="1" applyAlignment="1">
      <alignment horizontal="left"/>
    </xf>
    <xf numFmtId="167" fontId="2" fillId="0" borderId="1" xfId="0" applyNumberFormat="1" applyFont="1" applyBorder="1" applyAlignment="1">
      <alignment horizontal="left"/>
    </xf>
    <xf numFmtId="167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167" fontId="2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left"/>
    </xf>
    <xf numFmtId="0" fontId="13" fillId="0" borderId="10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right"/>
    </xf>
    <xf numFmtId="165" fontId="1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167" fontId="2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vertical="center"/>
    </xf>
    <xf numFmtId="166" fontId="2" fillId="2" borderId="6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167" fontId="2" fillId="0" borderId="7" xfId="0" applyNumberFormat="1" applyFont="1" applyBorder="1" applyAlignment="1">
      <alignment horizontal="center"/>
    </xf>
    <xf numFmtId="167" fontId="2" fillId="0" borderId="5" xfId="0" applyNumberFormat="1" applyFont="1" applyBorder="1" applyAlignment="1">
      <alignment horizontal="center"/>
    </xf>
    <xf numFmtId="167" fontId="2" fillId="0" borderId="8" xfId="0" applyNumberFormat="1" applyFont="1" applyBorder="1" applyAlignment="1">
      <alignment horizontal="center"/>
    </xf>
    <xf numFmtId="167" fontId="2" fillId="0" borderId="11" xfId="0" applyNumberFormat="1" applyFont="1" applyBorder="1" applyAlignment="1">
      <alignment horizontal="center"/>
    </xf>
    <xf numFmtId="167" fontId="2" fillId="0" borderId="13" xfId="0" applyNumberFormat="1" applyFont="1" applyBorder="1" applyAlignment="1">
      <alignment horizontal="center"/>
    </xf>
    <xf numFmtId="167" fontId="2" fillId="0" borderId="12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7" fontId="2" fillId="0" borderId="9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0" fontId="6" fillId="0" borderId="1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2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15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5" fontId="19" fillId="0" borderId="6" xfId="0" applyNumberFormat="1" applyFont="1" applyFill="1" applyBorder="1" applyAlignment="1">
      <alignment vertical="center"/>
    </xf>
    <xf numFmtId="164" fontId="19" fillId="0" borderId="6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62770</xdr:colOff>
      <xdr:row>2</xdr:row>
      <xdr:rowOff>66676</xdr:rowOff>
    </xdr:from>
    <xdr:to>
      <xdr:col>15</xdr:col>
      <xdr:colOff>14877</xdr:colOff>
      <xdr:row>5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1645" y="723901"/>
          <a:ext cx="1609457" cy="542924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ur_predios160826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43"/>
  <sheetViews>
    <sheetView tabSelected="1" view="pageLayout" zoomScaleNormal="100" workbookViewId="0">
      <selection activeCell="D26" sqref="D26"/>
    </sheetView>
  </sheetViews>
  <sheetFormatPr baseColWidth="10" defaultRowHeight="12" x14ac:dyDescent="0.2"/>
  <cols>
    <col min="1" max="1" width="4.140625" style="12" customWidth="1"/>
    <col min="2" max="2" width="21.28515625" style="3" customWidth="1"/>
    <col min="3" max="3" width="12.28515625" style="43" customWidth="1"/>
    <col min="4" max="4" width="26.7109375" style="28" customWidth="1"/>
    <col min="5" max="5" width="6" style="12" customWidth="1"/>
    <col min="6" max="6" width="13.85546875" style="20" customWidth="1"/>
    <col min="7" max="7" width="7.7109375" style="15" customWidth="1"/>
    <col min="8" max="8" width="11.140625" style="13" customWidth="1"/>
    <col min="9" max="10" width="11.140625" style="41" customWidth="1"/>
    <col min="11" max="11" width="6.5703125" style="25" customWidth="1"/>
    <col min="12" max="12" width="8.28515625" style="25" customWidth="1"/>
    <col min="13" max="13" width="10.42578125" style="6" customWidth="1"/>
    <col min="14" max="14" width="12.85546875" style="5" customWidth="1"/>
    <col min="15" max="15" width="12" style="5" customWidth="1"/>
    <col min="16" max="16384" width="11.42578125" style="5"/>
  </cols>
  <sheetData>
    <row r="2" spans="1:15" ht="39.75" customHeight="1" x14ac:dyDescent="0.2">
      <c r="A2" s="93" t="s">
        <v>27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  <c r="O2" s="94"/>
    </row>
    <row r="3" spans="1:15" s="30" customFormat="1" ht="15" customHeight="1" x14ac:dyDescent="0.25">
      <c r="A3" s="90" t="s">
        <v>29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4"/>
      <c r="O3" s="94"/>
    </row>
    <row r="4" spans="1:15" s="30" customFormat="1" ht="15" customHeight="1" x14ac:dyDescent="0.25">
      <c r="A4" s="90" t="s">
        <v>30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4"/>
      <c r="O4" s="94"/>
    </row>
    <row r="5" spans="1:15" s="30" customFormat="1" ht="15" customHeight="1" x14ac:dyDescent="0.25">
      <c r="A5" s="90" t="s">
        <v>31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4"/>
      <c r="O5" s="94"/>
    </row>
    <row r="6" spans="1:15" s="30" customFormat="1" ht="15" customHeight="1" x14ac:dyDescent="0.25">
      <c r="A6" s="90" t="s">
        <v>32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4"/>
      <c r="O6" s="94"/>
    </row>
    <row r="7" spans="1:15" s="30" customFormat="1" ht="15" customHeight="1" x14ac:dyDescent="0.25">
      <c r="A7" s="90" t="s">
        <v>34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4"/>
      <c r="O7" s="94"/>
    </row>
    <row r="8" spans="1:15" s="30" customFormat="1" ht="15" customHeight="1" x14ac:dyDescent="0.25">
      <c r="A8" s="90" t="s">
        <v>33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4"/>
      <c r="O8" s="94"/>
    </row>
    <row r="9" spans="1:15" s="30" customFormat="1" ht="15" customHeight="1" x14ac:dyDescent="0.25">
      <c r="A9" s="90" t="s">
        <v>22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4"/>
      <c r="O9" s="94"/>
    </row>
    <row r="10" spans="1:15" s="30" customFormat="1" ht="15" customHeight="1" x14ac:dyDescent="0.25">
      <c r="A10" s="90" t="s">
        <v>23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4"/>
      <c r="O10" s="94"/>
    </row>
    <row r="11" spans="1:15" s="30" customFormat="1" ht="15" customHeight="1" x14ac:dyDescent="0.25">
      <c r="A11" s="89" t="s">
        <v>28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31" t="s">
        <v>12</v>
      </c>
      <c r="N11" s="91">
        <v>966961.07</v>
      </c>
      <c r="O11" s="92"/>
    </row>
    <row r="12" spans="1:15" s="30" customFormat="1" ht="15" customHeight="1" x14ac:dyDescent="0.25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5"/>
      <c r="N12" s="56"/>
      <c r="O12" s="56"/>
    </row>
    <row r="13" spans="1:15" s="30" customFormat="1" ht="15" customHeight="1" x14ac:dyDescent="0.25">
      <c r="A13" s="87" t="s">
        <v>597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  <c r="N13" s="56"/>
      <c r="O13" s="56"/>
    </row>
    <row r="14" spans="1:15" s="30" customFormat="1" ht="15" customHeight="1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s="30" customFormat="1" ht="15" customHeight="1" x14ac:dyDescent="0.25">
      <c r="A15" s="82" t="s">
        <v>582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32"/>
      <c r="O15" s="32"/>
    </row>
    <row r="16" spans="1:15" s="30" customFormat="1" ht="15" customHeight="1" x14ac:dyDescent="0.25">
      <c r="A16" s="83" t="s">
        <v>583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32"/>
      <c r="O16" s="32"/>
    </row>
    <row r="17" spans="1:15" x14ac:dyDescent="0.2">
      <c r="A17" s="7"/>
      <c r="B17" s="4"/>
      <c r="C17" s="10"/>
      <c r="D17" s="26"/>
      <c r="E17" s="38"/>
      <c r="F17" s="18"/>
      <c r="G17" s="16"/>
      <c r="H17" s="1"/>
      <c r="I17" s="39"/>
      <c r="J17" s="39"/>
      <c r="K17" s="23"/>
      <c r="L17" s="23"/>
      <c r="M17" s="8"/>
      <c r="N17" s="9"/>
      <c r="O17" s="9"/>
    </row>
    <row r="18" spans="1:15" x14ac:dyDescent="0.2">
      <c r="A18" s="10"/>
      <c r="B18" s="2"/>
      <c r="C18" s="42"/>
      <c r="D18" s="27"/>
      <c r="E18" s="10"/>
      <c r="F18" s="19"/>
      <c r="G18" s="17"/>
      <c r="H18" s="11"/>
      <c r="I18" s="40"/>
      <c r="J18" s="40"/>
      <c r="K18" s="80" t="s">
        <v>13</v>
      </c>
      <c r="L18" s="80"/>
      <c r="M18" s="80"/>
      <c r="N18" s="81">
        <f>N11*40%</f>
        <v>386784.42800000001</v>
      </c>
      <c r="O18" s="81"/>
    </row>
    <row r="19" spans="1:15" x14ac:dyDescent="0.2">
      <c r="A19" s="10"/>
      <c r="B19" s="2"/>
      <c r="C19" s="42"/>
      <c r="D19" s="27"/>
      <c r="E19" s="10"/>
      <c r="F19" s="19"/>
      <c r="G19" s="17"/>
      <c r="H19" s="11"/>
      <c r="I19" s="40"/>
      <c r="J19" s="40"/>
      <c r="K19" s="80" t="s">
        <v>14</v>
      </c>
      <c r="L19" s="80"/>
      <c r="M19" s="80"/>
      <c r="N19" s="81">
        <f>N11*60%</f>
        <v>580176.64199999999</v>
      </c>
      <c r="O19" s="81"/>
    </row>
    <row r="20" spans="1:15" x14ac:dyDescent="0.2">
      <c r="K20" s="24"/>
      <c r="L20" s="24"/>
      <c r="M20" s="4"/>
      <c r="N20" s="14"/>
      <c r="O20" s="14"/>
    </row>
    <row r="21" spans="1:15" s="103" customFormat="1" ht="36" x14ac:dyDescent="0.25">
      <c r="A21" s="95" t="s">
        <v>15</v>
      </c>
      <c r="B21" s="96" t="s">
        <v>16</v>
      </c>
      <c r="C21" s="96" t="s">
        <v>577</v>
      </c>
      <c r="D21" s="97" t="s">
        <v>17</v>
      </c>
      <c r="E21" s="98" t="s">
        <v>0</v>
      </c>
      <c r="F21" s="99" t="s">
        <v>24</v>
      </c>
      <c r="G21" s="98" t="s">
        <v>18</v>
      </c>
      <c r="H21" s="100" t="s">
        <v>576</v>
      </c>
      <c r="I21" s="101" t="s">
        <v>578</v>
      </c>
      <c r="J21" s="101" t="s">
        <v>584</v>
      </c>
      <c r="K21" s="102" t="s">
        <v>25</v>
      </c>
      <c r="L21" s="102" t="s">
        <v>26</v>
      </c>
      <c r="M21" s="98" t="s">
        <v>19</v>
      </c>
      <c r="N21" s="98" t="s">
        <v>20</v>
      </c>
      <c r="O21" s="98" t="s">
        <v>21</v>
      </c>
    </row>
    <row r="22" spans="1:15" s="115" customFormat="1" ht="14.25" customHeight="1" x14ac:dyDescent="0.2">
      <c r="A22" s="104">
        <v>1</v>
      </c>
      <c r="B22" s="105" t="s">
        <v>43</v>
      </c>
      <c r="C22" s="106">
        <v>1600123689</v>
      </c>
      <c r="D22" s="107" t="s">
        <v>44</v>
      </c>
      <c r="E22" s="106" t="s">
        <v>45</v>
      </c>
      <c r="F22" s="108" t="s">
        <v>83</v>
      </c>
      <c r="G22" s="109">
        <v>18</v>
      </c>
      <c r="H22" s="110">
        <v>29412.91</v>
      </c>
      <c r="I22" s="111">
        <v>41902.97</v>
      </c>
      <c r="J22" s="111">
        <v>41572</v>
      </c>
      <c r="K22" s="112">
        <f t="shared" ref="K22:K53" si="0">G22/$G$232</f>
        <v>4.1823504809703049E-3</v>
      </c>
      <c r="L22" s="112">
        <f t="shared" ref="L22:L53" si="1">H22/$H$232</f>
        <v>3.9902389933235295E-3</v>
      </c>
      <c r="M22" s="113">
        <f t="shared" ref="M22:M82" si="2">K22*$N$18</f>
        <v>1617.6680384776243</v>
      </c>
      <c r="N22" s="114">
        <f t="shared" ref="N22:N82" si="3">L22*$N$19</f>
        <v>2315.0434599239056</v>
      </c>
      <c r="O22" s="114">
        <f t="shared" ref="O22:O82" si="4">M22+N22</f>
        <v>3932.7114984015298</v>
      </c>
    </row>
    <row r="23" spans="1:15" s="115" customFormat="1" ht="14.25" customHeight="1" x14ac:dyDescent="0.2">
      <c r="A23" s="104">
        <v>2</v>
      </c>
      <c r="B23" s="105" t="s">
        <v>49</v>
      </c>
      <c r="C23" s="106" t="s">
        <v>50</v>
      </c>
      <c r="D23" s="107" t="s">
        <v>51</v>
      </c>
      <c r="E23" s="106" t="s">
        <v>52</v>
      </c>
      <c r="F23" s="108" t="s">
        <v>88</v>
      </c>
      <c r="G23" s="109">
        <v>8</v>
      </c>
      <c r="H23" s="110">
        <v>20779.099999999999</v>
      </c>
      <c r="I23" s="111">
        <v>41842.51</v>
      </c>
      <c r="J23" s="111">
        <v>38519.230000000003</v>
      </c>
      <c r="K23" s="112">
        <f t="shared" si="0"/>
        <v>1.8588224359868022E-3</v>
      </c>
      <c r="L23" s="112">
        <f t="shared" si="1"/>
        <v>2.818951782267343E-3</v>
      </c>
      <c r="M23" s="113">
        <f t="shared" si="2"/>
        <v>718.96357265672191</v>
      </c>
      <c r="N23" s="114">
        <f t="shared" si="3"/>
        <v>1635.4899789957822</v>
      </c>
      <c r="O23" s="114">
        <f t="shared" si="4"/>
        <v>2354.4535516525038</v>
      </c>
    </row>
    <row r="24" spans="1:15" s="115" customFormat="1" ht="14.25" customHeight="1" x14ac:dyDescent="0.2">
      <c r="A24" s="104">
        <v>3</v>
      </c>
      <c r="B24" s="105" t="s">
        <v>53</v>
      </c>
      <c r="C24" s="106">
        <v>300843927</v>
      </c>
      <c r="D24" s="107" t="s">
        <v>55</v>
      </c>
      <c r="E24" s="106" t="s">
        <v>56</v>
      </c>
      <c r="F24" s="108" t="s">
        <v>88</v>
      </c>
      <c r="G24" s="109">
        <v>16</v>
      </c>
      <c r="H24" s="110">
        <v>27067.200000000001</v>
      </c>
      <c r="I24" s="111">
        <v>53555.040000000001</v>
      </c>
      <c r="J24" s="111">
        <v>53555.040000000001</v>
      </c>
      <c r="K24" s="112">
        <f t="shared" si="0"/>
        <v>3.7176448719736044E-3</v>
      </c>
      <c r="L24" s="112">
        <f t="shared" si="1"/>
        <v>3.6720133057248209E-3</v>
      </c>
      <c r="M24" s="113">
        <f t="shared" si="2"/>
        <v>1437.9271453134438</v>
      </c>
      <c r="N24" s="114">
        <f t="shared" si="3"/>
        <v>2130.4163490947458</v>
      </c>
      <c r="O24" s="114">
        <f t="shared" si="4"/>
        <v>3568.3434944081896</v>
      </c>
    </row>
    <row r="25" spans="1:15" s="115" customFormat="1" ht="14.25" customHeight="1" x14ac:dyDescent="0.2">
      <c r="A25" s="104">
        <v>4</v>
      </c>
      <c r="B25" s="105" t="s">
        <v>57</v>
      </c>
      <c r="C25" s="106" t="s">
        <v>46</v>
      </c>
      <c r="D25" s="107" t="s">
        <v>47</v>
      </c>
      <c r="E25" s="106" t="s">
        <v>48</v>
      </c>
      <c r="F25" s="108" t="s">
        <v>88</v>
      </c>
      <c r="G25" s="109">
        <v>16</v>
      </c>
      <c r="H25" s="110">
        <v>35948.14</v>
      </c>
      <c r="I25" s="111">
        <v>63384.959999999999</v>
      </c>
      <c r="J25" s="111">
        <v>63018.29</v>
      </c>
      <c r="K25" s="112">
        <f t="shared" si="0"/>
        <v>3.7176448719736044E-3</v>
      </c>
      <c r="L25" s="112">
        <f t="shared" si="1"/>
        <v>4.8768268751868925E-3</v>
      </c>
      <c r="M25" s="113">
        <f t="shared" si="2"/>
        <v>1437.9271453134438</v>
      </c>
      <c r="N25" s="114">
        <f t="shared" si="3"/>
        <v>2829.4210400612842</v>
      </c>
      <c r="O25" s="114">
        <f t="shared" si="4"/>
        <v>4267.348185374728</v>
      </c>
    </row>
    <row r="26" spans="1:15" s="115" customFormat="1" ht="14.25" customHeight="1" x14ac:dyDescent="0.2">
      <c r="A26" s="104">
        <v>5</v>
      </c>
      <c r="B26" s="105" t="s">
        <v>58</v>
      </c>
      <c r="C26" s="106" t="s">
        <v>59</v>
      </c>
      <c r="D26" s="107" t="s">
        <v>60</v>
      </c>
      <c r="E26" s="106" t="s">
        <v>61</v>
      </c>
      <c r="F26" s="108" t="s">
        <v>88</v>
      </c>
      <c r="G26" s="109">
        <v>16.100000000000001</v>
      </c>
      <c r="H26" s="110">
        <v>38181.620000000003</v>
      </c>
      <c r="I26" s="111">
        <v>62351.34</v>
      </c>
      <c r="J26" s="111">
        <v>61849.919999999998</v>
      </c>
      <c r="K26" s="112">
        <f t="shared" si="0"/>
        <v>3.74088015242344E-3</v>
      </c>
      <c r="L26" s="112">
        <f t="shared" si="1"/>
        <v>5.1798271219087658E-3</v>
      </c>
      <c r="M26" s="113">
        <f t="shared" ref="M26" si="5">K26*$N$18</f>
        <v>1446.9141899716531</v>
      </c>
      <c r="N26" s="114">
        <f t="shared" ref="N26" si="6">L26*$N$19</f>
        <v>3005.2147057295524</v>
      </c>
      <c r="O26" s="114">
        <f t="shared" ref="O26" si="7">M26+N26</f>
        <v>4452.1288957012057</v>
      </c>
    </row>
    <row r="27" spans="1:15" s="115" customFormat="1" ht="14.25" customHeight="1" x14ac:dyDescent="0.2">
      <c r="A27" s="104">
        <v>6</v>
      </c>
      <c r="B27" s="105" t="s">
        <v>58</v>
      </c>
      <c r="C27" s="106" t="s">
        <v>59</v>
      </c>
      <c r="D27" s="107" t="s">
        <v>60</v>
      </c>
      <c r="E27" s="106" t="s">
        <v>61</v>
      </c>
      <c r="F27" s="108" t="s">
        <v>83</v>
      </c>
      <c r="G27" s="109">
        <v>28.5</v>
      </c>
      <c r="H27" s="110">
        <v>38181.620000000003</v>
      </c>
      <c r="I27" s="111">
        <v>62351.34</v>
      </c>
      <c r="J27" s="111">
        <v>61849.919999999998</v>
      </c>
      <c r="K27" s="112">
        <f t="shared" si="0"/>
        <v>6.6220549282029828E-3</v>
      </c>
      <c r="L27" s="112">
        <f t="shared" si="1"/>
        <v>5.1798271219087658E-3</v>
      </c>
      <c r="M27" s="113">
        <f t="shared" si="2"/>
        <v>2561.3077275895721</v>
      </c>
      <c r="N27" s="114">
        <f t="shared" si="3"/>
        <v>3005.2147057295524</v>
      </c>
      <c r="O27" s="114">
        <f t="shared" si="4"/>
        <v>5566.5224333191245</v>
      </c>
    </row>
    <row r="28" spans="1:15" s="115" customFormat="1" ht="14.25" customHeight="1" x14ac:dyDescent="0.2">
      <c r="A28" s="104">
        <v>7</v>
      </c>
      <c r="B28" s="105" t="s">
        <v>62</v>
      </c>
      <c r="C28" s="106" t="s">
        <v>63</v>
      </c>
      <c r="D28" s="107" t="s">
        <v>64</v>
      </c>
      <c r="E28" s="106" t="s">
        <v>65</v>
      </c>
      <c r="F28" s="108" t="s">
        <v>88</v>
      </c>
      <c r="G28" s="109">
        <v>26.8</v>
      </c>
      <c r="H28" s="110">
        <v>44961.85</v>
      </c>
      <c r="I28" s="111">
        <v>102292.78</v>
      </c>
      <c r="J28" s="111">
        <v>103999.9</v>
      </c>
      <c r="K28" s="112">
        <f t="shared" si="0"/>
        <v>6.2270551605557879E-3</v>
      </c>
      <c r="L28" s="112">
        <f t="shared" si="1"/>
        <v>6.0996524003222915E-3</v>
      </c>
      <c r="M28" s="113">
        <f t="shared" si="2"/>
        <v>2408.5279684000188</v>
      </c>
      <c r="N28" s="114">
        <f t="shared" si="3"/>
        <v>3538.8758469862269</v>
      </c>
      <c r="O28" s="114">
        <f t="shared" si="4"/>
        <v>5947.4038153862457</v>
      </c>
    </row>
    <row r="29" spans="1:15" s="115" customFormat="1" ht="14.25" customHeight="1" x14ac:dyDescent="0.2">
      <c r="A29" s="104">
        <v>8</v>
      </c>
      <c r="B29" s="105" t="s">
        <v>66</v>
      </c>
      <c r="C29" s="106" t="s">
        <v>67</v>
      </c>
      <c r="D29" s="116" t="s">
        <v>68</v>
      </c>
      <c r="E29" s="106" t="s">
        <v>69</v>
      </c>
      <c r="F29" s="108" t="s">
        <v>88</v>
      </c>
      <c r="G29" s="109">
        <v>16</v>
      </c>
      <c r="H29" s="110">
        <v>16312.61</v>
      </c>
      <c r="I29" s="111">
        <v>37138.089999999997</v>
      </c>
      <c r="J29" s="111">
        <v>36185.65</v>
      </c>
      <c r="K29" s="112">
        <f t="shared" si="0"/>
        <v>3.7176448719736044E-3</v>
      </c>
      <c r="L29" s="112">
        <f t="shared" si="1"/>
        <v>2.2130150503598366E-3</v>
      </c>
      <c r="M29" s="113">
        <f t="shared" si="2"/>
        <v>1437.9271453134438</v>
      </c>
      <c r="N29" s="114">
        <f t="shared" si="3"/>
        <v>1283.9396406132309</v>
      </c>
      <c r="O29" s="114">
        <f t="shared" si="4"/>
        <v>2721.8667859266748</v>
      </c>
    </row>
    <row r="30" spans="1:15" s="115" customFormat="1" ht="14.25" customHeight="1" x14ac:dyDescent="0.2">
      <c r="A30" s="104">
        <v>9</v>
      </c>
      <c r="B30" s="105" t="s">
        <v>70</v>
      </c>
      <c r="C30" s="106" t="s">
        <v>71</v>
      </c>
      <c r="D30" s="107" t="s">
        <v>72</v>
      </c>
      <c r="E30" s="106" t="s">
        <v>73</v>
      </c>
      <c r="F30" s="108" t="s">
        <v>83</v>
      </c>
      <c r="G30" s="109">
        <v>12</v>
      </c>
      <c r="H30" s="110">
        <v>20869.060000000001</v>
      </c>
      <c r="I30" s="111">
        <v>37085.5</v>
      </c>
      <c r="J30" s="111">
        <v>33512.36</v>
      </c>
      <c r="K30" s="112">
        <f t="shared" si="0"/>
        <v>2.7882336539802035E-3</v>
      </c>
      <c r="L30" s="112">
        <f t="shared" si="1"/>
        <v>2.8311560116291907E-3</v>
      </c>
      <c r="M30" s="113">
        <f t="shared" si="2"/>
        <v>1078.445358985083</v>
      </c>
      <c r="N30" s="114">
        <f t="shared" si="3"/>
        <v>1642.5705878051367</v>
      </c>
      <c r="O30" s="114">
        <f t="shared" si="4"/>
        <v>2721.0159467902195</v>
      </c>
    </row>
    <row r="31" spans="1:15" s="115" customFormat="1" ht="14.25" customHeight="1" x14ac:dyDescent="0.2">
      <c r="A31" s="104">
        <v>10</v>
      </c>
      <c r="B31" s="105" t="s">
        <v>74</v>
      </c>
      <c r="C31" s="106" t="s">
        <v>54</v>
      </c>
      <c r="D31" s="107" t="s">
        <v>55</v>
      </c>
      <c r="E31" s="106" t="s">
        <v>56</v>
      </c>
      <c r="F31" s="108" t="s">
        <v>88</v>
      </c>
      <c r="G31" s="109">
        <v>8</v>
      </c>
      <c r="H31" s="110">
        <v>14979</v>
      </c>
      <c r="I31" s="111">
        <v>25058.01</v>
      </c>
      <c r="J31" s="111">
        <v>25058.01</v>
      </c>
      <c r="K31" s="112">
        <f t="shared" si="0"/>
        <v>1.8588224359868022E-3</v>
      </c>
      <c r="L31" s="112">
        <f t="shared" si="1"/>
        <v>2.0320937262240679E-3</v>
      </c>
      <c r="M31" s="113">
        <f t="shared" si="2"/>
        <v>718.96357265672191</v>
      </c>
      <c r="N31" s="114">
        <f t="shared" si="3"/>
        <v>1178.973314309947</v>
      </c>
      <c r="O31" s="114">
        <f t="shared" si="4"/>
        <v>1897.9368869666689</v>
      </c>
    </row>
    <row r="32" spans="1:15" s="115" customFormat="1" ht="14.25" customHeight="1" x14ac:dyDescent="0.2">
      <c r="A32" s="104">
        <v>11</v>
      </c>
      <c r="B32" s="105" t="s">
        <v>75</v>
      </c>
      <c r="C32" s="106" t="s">
        <v>76</v>
      </c>
      <c r="D32" s="107" t="s">
        <v>77</v>
      </c>
      <c r="E32" s="106" t="s">
        <v>78</v>
      </c>
      <c r="F32" s="108" t="s">
        <v>203</v>
      </c>
      <c r="G32" s="109">
        <v>30</v>
      </c>
      <c r="H32" s="110">
        <v>63012.32</v>
      </c>
      <c r="I32" s="111">
        <v>88920.23</v>
      </c>
      <c r="J32" s="111">
        <v>87851.37</v>
      </c>
      <c r="K32" s="112">
        <f t="shared" si="0"/>
        <v>6.9705841349505084E-3</v>
      </c>
      <c r="L32" s="112">
        <f t="shared" si="1"/>
        <v>8.5484304791256672E-3</v>
      </c>
      <c r="M32" s="113">
        <f t="shared" si="2"/>
        <v>2696.1133974627073</v>
      </c>
      <c r="N32" s="114">
        <f t="shared" si="3"/>
        <v>4959.5996897495806</v>
      </c>
      <c r="O32" s="114">
        <f t="shared" si="4"/>
        <v>7655.713087212288</v>
      </c>
    </row>
    <row r="33" spans="1:15" s="115" customFormat="1" ht="14.25" customHeight="1" x14ac:dyDescent="0.2">
      <c r="A33" s="104">
        <v>12</v>
      </c>
      <c r="B33" s="105" t="s">
        <v>79</v>
      </c>
      <c r="C33" s="106" t="s">
        <v>80</v>
      </c>
      <c r="D33" s="107" t="s">
        <v>81</v>
      </c>
      <c r="E33" s="106" t="s">
        <v>82</v>
      </c>
      <c r="F33" s="108" t="s">
        <v>83</v>
      </c>
      <c r="G33" s="109">
        <v>16</v>
      </c>
      <c r="H33" s="110">
        <v>40771.199999999997</v>
      </c>
      <c r="I33" s="111">
        <v>58017.96</v>
      </c>
      <c r="J33" s="111">
        <v>72681.48</v>
      </c>
      <c r="K33" s="112">
        <f t="shared" si="0"/>
        <v>3.7176448719736044E-3</v>
      </c>
      <c r="L33" s="112">
        <f t="shared" si="1"/>
        <v>5.5311369070449772E-3</v>
      </c>
      <c r="M33" s="113">
        <f t="shared" si="2"/>
        <v>1437.9271453134438</v>
      </c>
      <c r="N33" s="114">
        <f t="shared" si="3"/>
        <v>3209.0364371716209</v>
      </c>
      <c r="O33" s="114">
        <f t="shared" si="4"/>
        <v>4646.9635824850648</v>
      </c>
    </row>
    <row r="34" spans="1:15" s="115" customFormat="1" ht="14.25" customHeight="1" x14ac:dyDescent="0.2">
      <c r="A34" s="104">
        <v>13</v>
      </c>
      <c r="B34" s="105" t="s">
        <v>84</v>
      </c>
      <c r="C34" s="106" t="s">
        <v>85</v>
      </c>
      <c r="D34" s="107" t="s">
        <v>86</v>
      </c>
      <c r="E34" s="106" t="s">
        <v>87</v>
      </c>
      <c r="F34" s="108" t="s">
        <v>83</v>
      </c>
      <c r="G34" s="109">
        <v>30</v>
      </c>
      <c r="H34" s="110">
        <v>43488.639999999999</v>
      </c>
      <c r="I34" s="111">
        <v>66269.66</v>
      </c>
      <c r="J34" s="111">
        <v>66329.53</v>
      </c>
      <c r="K34" s="112">
        <f t="shared" si="0"/>
        <v>6.9705841349505084E-3</v>
      </c>
      <c r="L34" s="112">
        <f t="shared" si="1"/>
        <v>5.8997925432950835E-3</v>
      </c>
      <c r="M34" s="113">
        <f t="shared" ref="M34" si="8">K34*$N$18</f>
        <v>2696.1133974627073</v>
      </c>
      <c r="N34" s="114">
        <f t="shared" ref="N34" si="9">L34*$N$19</f>
        <v>3422.9218262655809</v>
      </c>
      <c r="O34" s="114">
        <f t="shared" ref="O34" si="10">M34+N34</f>
        <v>6119.0352237282877</v>
      </c>
    </row>
    <row r="35" spans="1:15" s="115" customFormat="1" ht="14.25" customHeight="1" x14ac:dyDescent="0.2">
      <c r="A35" s="104">
        <v>14</v>
      </c>
      <c r="B35" s="105" t="s">
        <v>84</v>
      </c>
      <c r="C35" s="106" t="s">
        <v>85</v>
      </c>
      <c r="D35" s="107" t="s">
        <v>86</v>
      </c>
      <c r="E35" s="106" t="s">
        <v>87</v>
      </c>
      <c r="F35" s="108" t="s">
        <v>88</v>
      </c>
      <c r="G35" s="109">
        <v>16</v>
      </c>
      <c r="H35" s="110">
        <v>43488.639999999999</v>
      </c>
      <c r="I35" s="111">
        <v>66269.66</v>
      </c>
      <c r="J35" s="111">
        <v>66329.53</v>
      </c>
      <c r="K35" s="112">
        <f t="shared" si="0"/>
        <v>3.7176448719736044E-3</v>
      </c>
      <c r="L35" s="112">
        <f t="shared" si="1"/>
        <v>5.8997925432950835E-3</v>
      </c>
      <c r="M35" s="113">
        <f t="shared" si="2"/>
        <v>1437.9271453134438</v>
      </c>
      <c r="N35" s="114">
        <f t="shared" si="3"/>
        <v>3422.9218262655809</v>
      </c>
      <c r="O35" s="114">
        <f t="shared" si="4"/>
        <v>4860.8489715790247</v>
      </c>
    </row>
    <row r="36" spans="1:15" s="115" customFormat="1" ht="14.25" customHeight="1" x14ac:dyDescent="0.2">
      <c r="A36" s="104">
        <v>15</v>
      </c>
      <c r="B36" s="105" t="s">
        <v>89</v>
      </c>
      <c r="C36" s="106" t="s">
        <v>90</v>
      </c>
      <c r="D36" s="107" t="s">
        <v>91</v>
      </c>
      <c r="E36" s="106" t="s">
        <v>92</v>
      </c>
      <c r="F36" s="108" t="s">
        <v>88</v>
      </c>
      <c r="G36" s="109">
        <v>16</v>
      </c>
      <c r="H36" s="110">
        <v>51037.440000000002</v>
      </c>
      <c r="I36" s="111">
        <v>92589.37</v>
      </c>
      <c r="J36" s="111">
        <v>92113.57</v>
      </c>
      <c r="K36" s="112">
        <f t="shared" si="0"/>
        <v>3.7176448719736044E-3</v>
      </c>
      <c r="L36" s="112">
        <f t="shared" si="1"/>
        <v>6.9238842130006873E-3</v>
      </c>
      <c r="M36" s="113">
        <f t="shared" si="2"/>
        <v>1437.9271453134438</v>
      </c>
      <c r="N36" s="114">
        <f t="shared" si="3"/>
        <v>4017.0758922955515</v>
      </c>
      <c r="O36" s="114">
        <f t="shared" si="4"/>
        <v>5455.0030376089953</v>
      </c>
    </row>
    <row r="37" spans="1:15" s="115" customFormat="1" ht="14.25" customHeight="1" x14ac:dyDescent="0.2">
      <c r="A37" s="104">
        <v>16</v>
      </c>
      <c r="B37" s="105" t="s">
        <v>93</v>
      </c>
      <c r="C37" s="106" t="s">
        <v>94</v>
      </c>
      <c r="D37" s="107" t="s">
        <v>95</v>
      </c>
      <c r="E37" s="106" t="s">
        <v>96</v>
      </c>
      <c r="F37" s="108" t="s">
        <v>88</v>
      </c>
      <c r="G37" s="109">
        <v>16</v>
      </c>
      <c r="H37" s="110">
        <v>32270.400000000001</v>
      </c>
      <c r="I37" s="111">
        <v>53555.040000000001</v>
      </c>
      <c r="J37" s="111">
        <v>53555.040000000001</v>
      </c>
      <c r="K37" s="112">
        <f t="shared" si="0"/>
        <v>3.7176448719736044E-3</v>
      </c>
      <c r="L37" s="112">
        <f t="shared" si="1"/>
        <v>4.3778942107444534E-3</v>
      </c>
      <c r="M37" s="113">
        <f t="shared" si="2"/>
        <v>1437.9271453134438</v>
      </c>
      <c r="N37" s="114">
        <f t="shared" si="3"/>
        <v>2539.9519622209573</v>
      </c>
      <c r="O37" s="114">
        <f t="shared" si="4"/>
        <v>3977.8791075344011</v>
      </c>
    </row>
    <row r="38" spans="1:15" s="115" customFormat="1" x14ac:dyDescent="0.2">
      <c r="A38" s="104">
        <v>17</v>
      </c>
      <c r="B38" s="105" t="s">
        <v>97</v>
      </c>
      <c r="C38" s="106">
        <v>909200255</v>
      </c>
      <c r="D38" s="117" t="s">
        <v>98</v>
      </c>
      <c r="E38" s="106" t="s">
        <v>99</v>
      </c>
      <c r="F38" s="108" t="s">
        <v>88</v>
      </c>
      <c r="G38" s="109">
        <v>16</v>
      </c>
      <c r="H38" s="110">
        <v>38618.61</v>
      </c>
      <c r="I38" s="111">
        <v>60752.77</v>
      </c>
      <c r="J38" s="111">
        <v>60575.05</v>
      </c>
      <c r="K38" s="112">
        <f t="shared" si="0"/>
        <v>3.7176448719736044E-3</v>
      </c>
      <c r="L38" s="112">
        <f t="shared" si="1"/>
        <v>5.239110427698381E-3</v>
      </c>
      <c r="M38" s="113">
        <f t="shared" si="2"/>
        <v>1437.9271453134438</v>
      </c>
      <c r="N38" s="114">
        <f t="shared" si="3"/>
        <v>3039.6094950092306</v>
      </c>
      <c r="O38" s="114">
        <f t="shared" si="4"/>
        <v>4477.5366403226744</v>
      </c>
    </row>
    <row r="39" spans="1:15" s="115" customFormat="1" ht="14.25" customHeight="1" x14ac:dyDescent="0.2">
      <c r="A39" s="104">
        <v>18</v>
      </c>
      <c r="B39" s="105" t="s">
        <v>100</v>
      </c>
      <c r="C39" s="106" t="s">
        <v>101</v>
      </c>
      <c r="D39" s="107" t="s">
        <v>102</v>
      </c>
      <c r="E39" s="106" t="s">
        <v>103</v>
      </c>
      <c r="F39" s="108" t="s">
        <v>88</v>
      </c>
      <c r="G39" s="109">
        <v>16</v>
      </c>
      <c r="H39" s="110">
        <v>49858.34</v>
      </c>
      <c r="I39" s="111">
        <v>108840.51</v>
      </c>
      <c r="J39" s="111">
        <v>96802.65</v>
      </c>
      <c r="K39" s="112">
        <f t="shared" si="0"/>
        <v>3.7176448719736044E-3</v>
      </c>
      <c r="L39" s="112">
        <f t="shared" si="1"/>
        <v>6.7639241547464111E-3</v>
      </c>
      <c r="M39" s="113">
        <f t="shared" ref="M39" si="11">K39*$N$18</f>
        <v>1437.9271453134438</v>
      </c>
      <c r="N39" s="114">
        <f t="shared" ref="N39" si="12">L39*$N$19</f>
        <v>3924.2708028434613</v>
      </c>
      <c r="O39" s="114">
        <f t="shared" ref="O39" si="13">M39+N39</f>
        <v>5362.1979481569051</v>
      </c>
    </row>
    <row r="40" spans="1:15" s="115" customFormat="1" ht="14.25" customHeight="1" x14ac:dyDescent="0.2">
      <c r="A40" s="104">
        <v>19</v>
      </c>
      <c r="B40" s="105" t="s">
        <v>100</v>
      </c>
      <c r="C40" s="106" t="s">
        <v>101</v>
      </c>
      <c r="D40" s="107" t="s">
        <v>102</v>
      </c>
      <c r="E40" s="106" t="s">
        <v>103</v>
      </c>
      <c r="F40" s="108" t="s">
        <v>203</v>
      </c>
      <c r="G40" s="109">
        <v>30</v>
      </c>
      <c r="H40" s="110">
        <v>49858.34</v>
      </c>
      <c r="I40" s="111">
        <v>108840.51</v>
      </c>
      <c r="J40" s="111">
        <v>96802.65</v>
      </c>
      <c r="K40" s="112">
        <f t="shared" si="0"/>
        <v>6.9705841349505084E-3</v>
      </c>
      <c r="L40" s="112">
        <f t="shared" si="1"/>
        <v>6.7639241547464111E-3</v>
      </c>
      <c r="M40" s="113">
        <f t="shared" si="2"/>
        <v>2696.1133974627073</v>
      </c>
      <c r="N40" s="114">
        <f t="shared" si="3"/>
        <v>3924.2708028434613</v>
      </c>
      <c r="O40" s="114">
        <f t="shared" si="4"/>
        <v>6620.3842003061691</v>
      </c>
    </row>
    <row r="41" spans="1:15" s="115" customFormat="1" ht="14.25" customHeight="1" x14ac:dyDescent="0.2">
      <c r="A41" s="104">
        <v>20</v>
      </c>
      <c r="B41" s="105" t="s">
        <v>104</v>
      </c>
      <c r="C41" s="106" t="s">
        <v>105</v>
      </c>
      <c r="D41" s="107" t="s">
        <v>106</v>
      </c>
      <c r="E41" s="106" t="s">
        <v>107</v>
      </c>
      <c r="F41" s="108" t="s">
        <v>38</v>
      </c>
      <c r="G41" s="109">
        <v>29.5</v>
      </c>
      <c r="H41" s="110">
        <v>47109.83</v>
      </c>
      <c r="I41" s="111">
        <v>61962.32</v>
      </c>
      <c r="J41" s="111">
        <v>43815.79</v>
      </c>
      <c r="K41" s="112">
        <f t="shared" si="0"/>
        <v>6.8544077327013335E-3</v>
      </c>
      <c r="L41" s="112">
        <f t="shared" si="1"/>
        <v>6.3910534739623735E-3</v>
      </c>
      <c r="M41" s="113">
        <f t="shared" si="2"/>
        <v>2651.1781741716622</v>
      </c>
      <c r="N41" s="114">
        <f t="shared" si="3"/>
        <v>3707.9399433659241</v>
      </c>
      <c r="O41" s="114">
        <f t="shared" si="4"/>
        <v>6359.1181175375859</v>
      </c>
    </row>
    <row r="42" spans="1:15" s="115" customFormat="1" ht="14.25" customHeight="1" x14ac:dyDescent="0.2">
      <c r="A42" s="104">
        <v>21</v>
      </c>
      <c r="B42" s="105" t="s">
        <v>108</v>
      </c>
      <c r="C42" s="106" t="s">
        <v>109</v>
      </c>
      <c r="D42" s="107" t="s">
        <v>110</v>
      </c>
      <c r="E42" s="106" t="s">
        <v>111</v>
      </c>
      <c r="F42" s="108" t="s">
        <v>203</v>
      </c>
      <c r="G42" s="109">
        <v>22</v>
      </c>
      <c r="H42" s="110">
        <v>40256.31</v>
      </c>
      <c r="I42" s="111">
        <v>71603.8</v>
      </c>
      <c r="J42" s="111">
        <v>70059.03</v>
      </c>
      <c r="K42" s="112">
        <f t="shared" si="0"/>
        <v>5.1117616989637066E-3</v>
      </c>
      <c r="L42" s="112">
        <f t="shared" si="1"/>
        <v>5.4612854657808399E-3</v>
      </c>
      <c r="M42" s="113">
        <f t="shared" si="2"/>
        <v>1977.1498248059854</v>
      </c>
      <c r="N42" s="114">
        <f t="shared" si="3"/>
        <v>3168.5102625401337</v>
      </c>
      <c r="O42" s="114">
        <f t="shared" si="4"/>
        <v>5145.6600873461193</v>
      </c>
    </row>
    <row r="43" spans="1:15" s="115" customFormat="1" ht="15" customHeight="1" x14ac:dyDescent="0.2">
      <c r="A43" s="104">
        <v>22</v>
      </c>
      <c r="B43" s="105" t="s">
        <v>112</v>
      </c>
      <c r="C43" s="106" t="s">
        <v>113</v>
      </c>
      <c r="D43" s="107" t="s">
        <v>114</v>
      </c>
      <c r="E43" s="106" t="s">
        <v>115</v>
      </c>
      <c r="F43" s="108" t="s">
        <v>88</v>
      </c>
      <c r="G43" s="109">
        <v>16</v>
      </c>
      <c r="H43" s="110">
        <v>40217.730000000003</v>
      </c>
      <c r="I43" s="111">
        <v>71048.34</v>
      </c>
      <c r="J43" s="111">
        <v>70815.009999999995</v>
      </c>
      <c r="K43" s="112">
        <f t="shared" si="0"/>
        <v>3.7176448719736044E-3</v>
      </c>
      <c r="L43" s="112">
        <f t="shared" si="1"/>
        <v>5.4560515932955134E-3</v>
      </c>
      <c r="M43" s="113">
        <f t="shared" si="2"/>
        <v>1437.9271453134438</v>
      </c>
      <c r="N43" s="114">
        <f t="shared" si="3"/>
        <v>3165.4736919769407</v>
      </c>
      <c r="O43" s="114">
        <f t="shared" si="4"/>
        <v>4603.4008372903845</v>
      </c>
    </row>
    <row r="44" spans="1:15" s="115" customFormat="1" ht="12" customHeight="1" x14ac:dyDescent="0.2">
      <c r="A44" s="104">
        <v>23</v>
      </c>
      <c r="B44" s="105" t="s">
        <v>116</v>
      </c>
      <c r="C44" s="106" t="s">
        <v>117</v>
      </c>
      <c r="D44" s="107" t="s">
        <v>118</v>
      </c>
      <c r="E44" s="106" t="s">
        <v>119</v>
      </c>
      <c r="F44" s="108" t="s">
        <v>88</v>
      </c>
      <c r="G44" s="109">
        <v>16</v>
      </c>
      <c r="H44" s="110">
        <v>25262.720000000001</v>
      </c>
      <c r="I44" s="111">
        <v>49984.7</v>
      </c>
      <c r="J44" s="111">
        <v>49984.7</v>
      </c>
      <c r="K44" s="112">
        <f t="shared" si="0"/>
        <v>3.7176448719736044E-3</v>
      </c>
      <c r="L44" s="112">
        <f t="shared" si="1"/>
        <v>3.4272124186764995E-3</v>
      </c>
      <c r="M44" s="113">
        <f t="shared" si="2"/>
        <v>1437.9271453134438</v>
      </c>
      <c r="N44" s="114">
        <f t="shared" si="3"/>
        <v>1988.3885924884296</v>
      </c>
      <c r="O44" s="114">
        <f t="shared" si="4"/>
        <v>3426.3157378018732</v>
      </c>
    </row>
    <row r="45" spans="1:15" s="115" customFormat="1" ht="14.25" customHeight="1" x14ac:dyDescent="0.2">
      <c r="A45" s="104">
        <v>24</v>
      </c>
      <c r="B45" s="105" t="s">
        <v>120</v>
      </c>
      <c r="C45" s="106" t="s">
        <v>121</v>
      </c>
      <c r="D45" s="107" t="s">
        <v>122</v>
      </c>
      <c r="E45" s="106" t="s">
        <v>123</v>
      </c>
      <c r="F45" s="108" t="s">
        <v>88</v>
      </c>
      <c r="G45" s="109">
        <v>16</v>
      </c>
      <c r="H45" s="110">
        <v>35054.019999999997</v>
      </c>
      <c r="I45" s="111">
        <v>67945.64</v>
      </c>
      <c r="J45" s="111">
        <v>67759.59</v>
      </c>
      <c r="K45" s="112">
        <f t="shared" si="0"/>
        <v>3.7176448719736044E-3</v>
      </c>
      <c r="L45" s="112">
        <f t="shared" si="1"/>
        <v>4.7555280139483938E-3</v>
      </c>
      <c r="M45" s="113">
        <f t="shared" si="2"/>
        <v>1437.9271453134438</v>
      </c>
      <c r="N45" s="114">
        <f t="shared" si="3"/>
        <v>2759.0462740695084</v>
      </c>
      <c r="O45" s="114">
        <f t="shared" si="4"/>
        <v>4196.9734193829518</v>
      </c>
    </row>
    <row r="46" spans="1:15" s="115" customFormat="1" ht="14.25" customHeight="1" x14ac:dyDescent="0.2">
      <c r="A46" s="104">
        <v>25</v>
      </c>
      <c r="B46" s="105" t="s">
        <v>124</v>
      </c>
      <c r="C46" s="106" t="s">
        <v>125</v>
      </c>
      <c r="D46" s="107" t="s">
        <v>126</v>
      </c>
      <c r="E46" s="106" t="s">
        <v>127</v>
      </c>
      <c r="F46" s="108" t="s">
        <v>88</v>
      </c>
      <c r="G46" s="109">
        <v>16</v>
      </c>
      <c r="H46" s="110">
        <v>33863.82</v>
      </c>
      <c r="I46" s="111">
        <v>62120.91</v>
      </c>
      <c r="J46" s="111">
        <v>62106.76</v>
      </c>
      <c r="K46" s="112">
        <f t="shared" si="0"/>
        <v>3.7176448719736044E-3</v>
      </c>
      <c r="L46" s="112">
        <f t="shared" si="1"/>
        <v>4.5940620981361315E-3</v>
      </c>
      <c r="M46" s="113">
        <f t="shared" ref="M46" si="14">K46*$N$18</f>
        <v>1437.9271453134438</v>
      </c>
      <c r="N46" s="114">
        <f t="shared" ref="N46" si="15">L46*$N$19</f>
        <v>2665.3675212360954</v>
      </c>
      <c r="O46" s="114">
        <f t="shared" ref="O46" si="16">M46+N46</f>
        <v>4103.2946665495392</v>
      </c>
    </row>
    <row r="47" spans="1:15" s="115" customFormat="1" ht="14.25" customHeight="1" x14ac:dyDescent="0.2">
      <c r="A47" s="104">
        <v>26</v>
      </c>
      <c r="B47" s="105" t="s">
        <v>124</v>
      </c>
      <c r="C47" s="106" t="s">
        <v>125</v>
      </c>
      <c r="D47" s="107" t="s">
        <v>126</v>
      </c>
      <c r="E47" s="106" t="s">
        <v>127</v>
      </c>
      <c r="F47" s="108" t="s">
        <v>203</v>
      </c>
      <c r="G47" s="109">
        <v>28</v>
      </c>
      <c r="H47" s="110">
        <v>33863.82</v>
      </c>
      <c r="I47" s="111">
        <v>62120.91</v>
      </c>
      <c r="J47" s="111">
        <v>62106.76</v>
      </c>
      <c r="K47" s="112">
        <f t="shared" si="0"/>
        <v>6.5058785259538079E-3</v>
      </c>
      <c r="L47" s="112">
        <f t="shared" si="1"/>
        <v>4.5940620981361315E-3</v>
      </c>
      <c r="M47" s="113">
        <f t="shared" si="2"/>
        <v>2516.372504298527</v>
      </c>
      <c r="N47" s="114">
        <f t="shared" si="3"/>
        <v>2665.3675212360954</v>
      </c>
      <c r="O47" s="114">
        <f t="shared" si="4"/>
        <v>5181.740025534622</v>
      </c>
    </row>
    <row r="48" spans="1:15" s="115" customFormat="1" ht="14.25" customHeight="1" x14ac:dyDescent="0.2">
      <c r="A48" s="104">
        <v>27</v>
      </c>
      <c r="B48" s="105" t="s">
        <v>128</v>
      </c>
      <c r="C48" s="106" t="s">
        <v>129</v>
      </c>
      <c r="D48" s="107" t="s">
        <v>130</v>
      </c>
      <c r="E48" s="106" t="s">
        <v>131</v>
      </c>
      <c r="F48" s="108" t="s">
        <v>203</v>
      </c>
      <c r="G48" s="109">
        <v>8</v>
      </c>
      <c r="H48" s="110">
        <v>10241.280000000001</v>
      </c>
      <c r="I48" s="111">
        <v>14427.07</v>
      </c>
      <c r="J48" s="111">
        <v>14427.07</v>
      </c>
      <c r="K48" s="112">
        <f t="shared" si="0"/>
        <v>1.8588224359868022E-3</v>
      </c>
      <c r="L48" s="112">
        <f t="shared" si="1"/>
        <v>1.3893611613928849E-3</v>
      </c>
      <c r="M48" s="113">
        <f t="shared" si="2"/>
        <v>718.96357265672191</v>
      </c>
      <c r="N48" s="114">
        <f t="shared" si="3"/>
        <v>806.07489314214399</v>
      </c>
      <c r="O48" s="114">
        <f t="shared" si="4"/>
        <v>1525.0384657988659</v>
      </c>
    </row>
    <row r="49" spans="1:15" s="115" customFormat="1" ht="14.25" customHeight="1" x14ac:dyDescent="0.2">
      <c r="A49" s="104">
        <v>28</v>
      </c>
      <c r="B49" s="105" t="s">
        <v>132</v>
      </c>
      <c r="C49" s="106" t="s">
        <v>133</v>
      </c>
      <c r="D49" s="107" t="s">
        <v>134</v>
      </c>
      <c r="E49" s="106" t="s">
        <v>135</v>
      </c>
      <c r="F49" s="108" t="s">
        <v>88</v>
      </c>
      <c r="G49" s="109">
        <v>15.5</v>
      </c>
      <c r="H49" s="110">
        <v>16115.27</v>
      </c>
      <c r="I49" s="111">
        <v>19334.7</v>
      </c>
      <c r="J49" s="111">
        <v>33619.620000000003</v>
      </c>
      <c r="K49" s="112">
        <f t="shared" si="0"/>
        <v>3.6014684697244295E-3</v>
      </c>
      <c r="L49" s="112">
        <f t="shared" si="1"/>
        <v>2.1862433449100029E-3</v>
      </c>
      <c r="M49" s="113">
        <f t="shared" ref="M49" si="17">K49*$N$18</f>
        <v>1392.9919220223987</v>
      </c>
      <c r="N49" s="114">
        <f t="shared" ref="N49" si="18">L49*$N$19</f>
        <v>1268.4073224447334</v>
      </c>
      <c r="O49" s="114">
        <f t="shared" ref="O49" si="19">M49+N49</f>
        <v>2661.3992444671321</v>
      </c>
    </row>
    <row r="50" spans="1:15" s="115" customFormat="1" ht="14.25" customHeight="1" x14ac:dyDescent="0.2">
      <c r="A50" s="104">
        <v>29</v>
      </c>
      <c r="B50" s="105" t="s">
        <v>132</v>
      </c>
      <c r="C50" s="106" t="s">
        <v>133</v>
      </c>
      <c r="D50" s="107" t="s">
        <v>134</v>
      </c>
      <c r="E50" s="106" t="s">
        <v>135</v>
      </c>
      <c r="F50" s="108" t="s">
        <v>38</v>
      </c>
      <c r="G50" s="109">
        <v>14</v>
      </c>
      <c r="H50" s="110">
        <v>16115.27</v>
      </c>
      <c r="I50" s="111">
        <v>19334.7</v>
      </c>
      <c r="J50" s="111">
        <v>33619.620000000003</v>
      </c>
      <c r="K50" s="112">
        <f t="shared" si="0"/>
        <v>3.252939262976904E-3</v>
      </c>
      <c r="L50" s="112">
        <f t="shared" si="1"/>
        <v>2.1862433449100029E-3</v>
      </c>
      <c r="M50" s="113">
        <f t="shared" si="2"/>
        <v>1258.1862521492635</v>
      </c>
      <c r="N50" s="114">
        <f t="shared" si="3"/>
        <v>1268.4073224447334</v>
      </c>
      <c r="O50" s="114">
        <f t="shared" si="4"/>
        <v>2526.5935745939969</v>
      </c>
    </row>
    <row r="51" spans="1:15" s="115" customFormat="1" ht="14.25" customHeight="1" x14ac:dyDescent="0.2">
      <c r="A51" s="104">
        <v>30</v>
      </c>
      <c r="B51" s="105" t="s">
        <v>136</v>
      </c>
      <c r="C51" s="106">
        <v>1805207709</v>
      </c>
      <c r="D51" s="107" t="s">
        <v>585</v>
      </c>
      <c r="E51" s="106">
        <v>46055</v>
      </c>
      <c r="F51" s="108" t="s">
        <v>38</v>
      </c>
      <c r="G51" s="109">
        <v>14</v>
      </c>
      <c r="H51" s="110">
        <v>16115.28</v>
      </c>
      <c r="I51" s="111">
        <v>19141.349999999999</v>
      </c>
      <c r="J51" s="111">
        <v>178710.88</v>
      </c>
      <c r="K51" s="112">
        <f t="shared" si="0"/>
        <v>3.252939262976904E-3</v>
      </c>
      <c r="L51" s="112">
        <f t="shared" si="1"/>
        <v>2.1862447015384336E-3</v>
      </c>
      <c r="M51" s="113">
        <f t="shared" si="2"/>
        <v>1258.1862521492635</v>
      </c>
      <c r="N51" s="114">
        <f t="shared" si="3"/>
        <v>1268.4081095288607</v>
      </c>
      <c r="O51" s="114">
        <f t="shared" si="4"/>
        <v>2526.5943616781242</v>
      </c>
    </row>
    <row r="52" spans="1:15" s="115" customFormat="1" ht="14.25" customHeight="1" x14ac:dyDescent="0.2">
      <c r="A52" s="104">
        <v>31</v>
      </c>
      <c r="B52" s="105" t="s">
        <v>137</v>
      </c>
      <c r="C52" s="106" t="s">
        <v>105</v>
      </c>
      <c r="D52" s="107" t="s">
        <v>106</v>
      </c>
      <c r="E52" s="106" t="s">
        <v>107</v>
      </c>
      <c r="F52" s="108" t="s">
        <v>38</v>
      </c>
      <c r="G52" s="109">
        <v>28</v>
      </c>
      <c r="H52" s="110">
        <v>24149.26</v>
      </c>
      <c r="I52" s="111">
        <v>39185.67</v>
      </c>
      <c r="J52" s="111">
        <v>40765.269999999997</v>
      </c>
      <c r="K52" s="112">
        <f t="shared" si="0"/>
        <v>6.5058785259538079E-3</v>
      </c>
      <c r="L52" s="112">
        <f t="shared" si="1"/>
        <v>3.2761572694408061E-3</v>
      </c>
      <c r="M52" s="113">
        <f t="shared" si="2"/>
        <v>2516.372504298527</v>
      </c>
      <c r="N52" s="114">
        <f t="shared" si="3"/>
        <v>1900.7499232480561</v>
      </c>
      <c r="O52" s="114">
        <f t="shared" si="4"/>
        <v>4417.1224275465829</v>
      </c>
    </row>
    <row r="53" spans="1:15" s="115" customFormat="1" ht="14.25" customHeight="1" x14ac:dyDescent="0.2">
      <c r="A53" s="104">
        <v>32</v>
      </c>
      <c r="B53" s="105" t="s">
        <v>138</v>
      </c>
      <c r="C53" s="106" t="s">
        <v>139</v>
      </c>
      <c r="D53" s="107" t="s">
        <v>7</v>
      </c>
      <c r="E53" s="106" t="s">
        <v>8</v>
      </c>
      <c r="F53" s="108" t="s">
        <v>38</v>
      </c>
      <c r="G53" s="109">
        <v>39.799999999999997</v>
      </c>
      <c r="H53" s="110">
        <v>135710.85</v>
      </c>
      <c r="I53" s="111">
        <v>609133.01</v>
      </c>
      <c r="J53" s="111">
        <v>620810.56000000006</v>
      </c>
      <c r="K53" s="112">
        <f t="shared" si="0"/>
        <v>9.2476416190343403E-3</v>
      </c>
      <c r="L53" s="112">
        <f t="shared" si="1"/>
        <v>1.8410919745345856E-2</v>
      </c>
      <c r="M53" s="113">
        <f t="shared" si="2"/>
        <v>3576.8437739671913</v>
      </c>
      <c r="N53" s="114">
        <f t="shared" si="3"/>
        <v>10681.585593986254</v>
      </c>
      <c r="O53" s="114">
        <f t="shared" si="4"/>
        <v>14258.429367953446</v>
      </c>
    </row>
    <row r="54" spans="1:15" s="115" customFormat="1" ht="14.25" customHeight="1" x14ac:dyDescent="0.2">
      <c r="A54" s="104">
        <v>33</v>
      </c>
      <c r="B54" s="105" t="s">
        <v>140</v>
      </c>
      <c r="C54" s="106" t="s">
        <v>141</v>
      </c>
      <c r="D54" s="107" t="s">
        <v>142</v>
      </c>
      <c r="E54" s="106" t="s">
        <v>143</v>
      </c>
      <c r="F54" s="108" t="s">
        <v>460</v>
      </c>
      <c r="G54" s="109">
        <v>0</v>
      </c>
      <c r="H54" s="110">
        <v>23760</v>
      </c>
      <c r="I54" s="111">
        <v>55798.64</v>
      </c>
      <c r="J54" s="111">
        <v>55307.29</v>
      </c>
      <c r="K54" s="112">
        <f t="shared" ref="K54:K85" si="20">G54/$G$232</f>
        <v>0</v>
      </c>
      <c r="L54" s="112">
        <f t="shared" ref="L54:L85" si="21">H54/$H$232</f>
        <v>3.2233491511505343E-3</v>
      </c>
      <c r="M54" s="113">
        <f t="shared" si="2"/>
        <v>0</v>
      </c>
      <c r="N54" s="114">
        <f t="shared" si="3"/>
        <v>1870.1118865080673</v>
      </c>
      <c r="O54" s="114">
        <f t="shared" si="4"/>
        <v>1870.1118865080673</v>
      </c>
    </row>
    <row r="55" spans="1:15" s="115" customFormat="1" ht="14.25" customHeight="1" x14ac:dyDescent="0.2">
      <c r="A55" s="104">
        <v>34</v>
      </c>
      <c r="B55" s="105" t="s">
        <v>144</v>
      </c>
      <c r="C55" s="106" t="s">
        <v>145</v>
      </c>
      <c r="D55" s="107" t="s">
        <v>146</v>
      </c>
      <c r="E55" s="106" t="s">
        <v>147</v>
      </c>
      <c r="F55" s="108" t="s">
        <v>38</v>
      </c>
      <c r="G55" s="109">
        <v>13</v>
      </c>
      <c r="H55" s="110">
        <v>24300.49</v>
      </c>
      <c r="I55" s="111">
        <v>39687.74</v>
      </c>
      <c r="J55" s="111">
        <v>39480.980000000003</v>
      </c>
      <c r="K55" s="112">
        <f t="shared" si="20"/>
        <v>3.0205864584785538E-3</v>
      </c>
      <c r="L55" s="112">
        <f t="shared" si="21"/>
        <v>3.2966735611970562E-3</v>
      </c>
      <c r="M55" s="113">
        <f t="shared" si="2"/>
        <v>1168.3158055671731</v>
      </c>
      <c r="N55" s="114">
        <f t="shared" si="3"/>
        <v>1912.6529965054895</v>
      </c>
      <c r="O55" s="114">
        <f t="shared" si="4"/>
        <v>3080.9688020726626</v>
      </c>
    </row>
    <row r="56" spans="1:15" s="115" customFormat="1" ht="14.25" customHeight="1" x14ac:dyDescent="0.2">
      <c r="A56" s="104">
        <v>35</v>
      </c>
      <c r="B56" s="105" t="s">
        <v>148</v>
      </c>
      <c r="C56" s="106">
        <v>2200223564</v>
      </c>
      <c r="D56" s="107" t="s">
        <v>586</v>
      </c>
      <c r="E56" s="106">
        <v>47999</v>
      </c>
      <c r="F56" s="108" t="s">
        <v>38</v>
      </c>
      <c r="G56" s="109">
        <v>15</v>
      </c>
      <c r="H56" s="110">
        <v>11839.5</v>
      </c>
      <c r="I56" s="111">
        <v>57851.37</v>
      </c>
      <c r="J56" s="111">
        <v>36590.6</v>
      </c>
      <c r="K56" s="112">
        <f t="shared" si="20"/>
        <v>3.4852920674752542E-3</v>
      </c>
      <c r="L56" s="112">
        <f t="shared" si="21"/>
        <v>1.6061802304312607E-3</v>
      </c>
      <c r="M56" s="113">
        <f t="shared" si="2"/>
        <v>1348.0566987313537</v>
      </c>
      <c r="N56" s="114">
        <f t="shared" si="3"/>
        <v>931.86825253839504</v>
      </c>
      <c r="O56" s="114">
        <f t="shared" si="4"/>
        <v>2279.9249512697488</v>
      </c>
    </row>
    <row r="57" spans="1:15" s="115" customFormat="1" ht="14.25" customHeight="1" x14ac:dyDescent="0.2">
      <c r="A57" s="104">
        <v>36</v>
      </c>
      <c r="B57" s="105" t="s">
        <v>149</v>
      </c>
      <c r="C57" s="106" t="s">
        <v>150</v>
      </c>
      <c r="D57" s="107" t="s">
        <v>41</v>
      </c>
      <c r="E57" s="106" t="s">
        <v>42</v>
      </c>
      <c r="F57" s="108" t="s">
        <v>38</v>
      </c>
      <c r="G57" s="109">
        <v>28</v>
      </c>
      <c r="H57" s="110">
        <v>48119.68</v>
      </c>
      <c r="I57" s="111">
        <v>275374.12</v>
      </c>
      <c r="J57" s="111">
        <v>267213.89</v>
      </c>
      <c r="K57" s="112">
        <f t="shared" si="20"/>
        <v>6.5058785259538079E-3</v>
      </c>
      <c r="L57" s="112">
        <f t="shared" si="21"/>
        <v>6.528052596028424E-3</v>
      </c>
      <c r="M57" s="113">
        <f t="shared" ref="M57" si="22">K57*$N$18</f>
        <v>2516.372504298527</v>
      </c>
      <c r="N57" s="114">
        <f t="shared" ref="N57" si="23">L57*$N$19</f>
        <v>3787.4236339631534</v>
      </c>
      <c r="O57" s="114">
        <f t="shared" ref="O57" si="24">M57+N57</f>
        <v>6303.7961382616804</v>
      </c>
    </row>
    <row r="58" spans="1:15" s="115" customFormat="1" ht="14.25" customHeight="1" x14ac:dyDescent="0.2">
      <c r="A58" s="104">
        <v>37</v>
      </c>
      <c r="B58" s="105" t="s">
        <v>149</v>
      </c>
      <c r="C58" s="106" t="s">
        <v>150</v>
      </c>
      <c r="D58" s="107" t="s">
        <v>41</v>
      </c>
      <c r="E58" s="106" t="s">
        <v>42</v>
      </c>
      <c r="F58" s="108" t="s">
        <v>228</v>
      </c>
      <c r="G58" s="109">
        <v>15</v>
      </c>
      <c r="H58" s="110">
        <v>48119.68</v>
      </c>
      <c r="I58" s="111">
        <v>275374.12</v>
      </c>
      <c r="J58" s="111">
        <v>267213.89</v>
      </c>
      <c r="K58" s="112">
        <f t="shared" si="20"/>
        <v>3.4852920674752542E-3</v>
      </c>
      <c r="L58" s="112">
        <f t="shared" si="21"/>
        <v>6.528052596028424E-3</v>
      </c>
      <c r="M58" s="113">
        <f t="shared" si="2"/>
        <v>1348.0566987313537</v>
      </c>
      <c r="N58" s="114">
        <f t="shared" si="3"/>
        <v>3787.4236339631534</v>
      </c>
      <c r="O58" s="114">
        <f t="shared" si="4"/>
        <v>5135.4803326945075</v>
      </c>
    </row>
    <row r="59" spans="1:15" s="115" customFormat="1" ht="14.25" customHeight="1" x14ac:dyDescent="0.2">
      <c r="A59" s="104">
        <v>38</v>
      </c>
      <c r="B59" s="105" t="s">
        <v>151</v>
      </c>
      <c r="C59" s="106" t="s">
        <v>152</v>
      </c>
      <c r="D59" s="107" t="s">
        <v>153</v>
      </c>
      <c r="E59" s="106" t="s">
        <v>154</v>
      </c>
      <c r="F59" s="108" t="s">
        <v>228</v>
      </c>
      <c r="G59" s="109">
        <v>15</v>
      </c>
      <c r="H59" s="110">
        <v>16178.4</v>
      </c>
      <c r="I59" s="111">
        <v>64792.47</v>
      </c>
      <c r="J59" s="111">
        <v>61994.15</v>
      </c>
      <c r="K59" s="112">
        <f t="shared" si="20"/>
        <v>3.4852920674752542E-3</v>
      </c>
      <c r="L59" s="112">
        <f t="shared" si="21"/>
        <v>2.1948077401925002E-3</v>
      </c>
      <c r="M59" s="113">
        <f t="shared" si="2"/>
        <v>1348.0566987313537</v>
      </c>
      <c r="N59" s="114">
        <f t="shared" si="3"/>
        <v>1273.3761845404931</v>
      </c>
      <c r="O59" s="114">
        <f t="shared" si="4"/>
        <v>2621.4328832718465</v>
      </c>
    </row>
    <row r="60" spans="1:15" s="115" customFormat="1" ht="14.25" customHeight="1" x14ac:dyDescent="0.2">
      <c r="A60" s="104">
        <v>39</v>
      </c>
      <c r="B60" s="105" t="s">
        <v>155</v>
      </c>
      <c r="C60" s="106" t="s">
        <v>156</v>
      </c>
      <c r="D60" s="107" t="s">
        <v>157</v>
      </c>
      <c r="E60" s="106" t="s">
        <v>158</v>
      </c>
      <c r="F60" s="108" t="s">
        <v>228</v>
      </c>
      <c r="G60" s="109">
        <v>16</v>
      </c>
      <c r="H60" s="110">
        <v>26055.19</v>
      </c>
      <c r="I60" s="111">
        <v>66269.429999999993</v>
      </c>
      <c r="J60" s="111">
        <v>65240.91</v>
      </c>
      <c r="K60" s="112">
        <f t="shared" si="20"/>
        <v>3.7176448719736044E-3</v>
      </c>
      <c r="L60" s="112">
        <f t="shared" si="21"/>
        <v>3.5347211519177564E-3</v>
      </c>
      <c r="M60" s="113">
        <f t="shared" si="2"/>
        <v>1437.9271453134438</v>
      </c>
      <c r="N60" s="114">
        <f t="shared" si="3"/>
        <v>2050.7626483260156</v>
      </c>
      <c r="O60" s="114">
        <f t="shared" si="4"/>
        <v>3488.6897936394594</v>
      </c>
    </row>
    <row r="61" spans="1:15" s="115" customFormat="1" ht="14.25" customHeight="1" x14ac:dyDescent="0.2">
      <c r="A61" s="104">
        <v>40</v>
      </c>
      <c r="B61" s="105" t="s">
        <v>159</v>
      </c>
      <c r="C61" s="106" t="s">
        <v>160</v>
      </c>
      <c r="D61" s="107" t="s">
        <v>161</v>
      </c>
      <c r="E61" s="106" t="s">
        <v>162</v>
      </c>
      <c r="F61" s="108" t="s">
        <v>228</v>
      </c>
      <c r="G61" s="109">
        <v>16</v>
      </c>
      <c r="H61" s="110">
        <v>22597.31</v>
      </c>
      <c r="I61" s="111">
        <v>41270.36</v>
      </c>
      <c r="J61" s="111">
        <v>40977.589999999997</v>
      </c>
      <c r="K61" s="112">
        <f t="shared" si="20"/>
        <v>3.7176448719736044E-3</v>
      </c>
      <c r="L61" s="112">
        <f t="shared" si="21"/>
        <v>3.0656153201509043E-3</v>
      </c>
      <c r="M61" s="113">
        <f t="shared" si="2"/>
        <v>1437.9271453134438</v>
      </c>
      <c r="N61" s="114">
        <f t="shared" si="3"/>
        <v>1778.5984021089066</v>
      </c>
      <c r="O61" s="114">
        <f t="shared" si="4"/>
        <v>3216.5255474223504</v>
      </c>
    </row>
    <row r="62" spans="1:15" s="115" customFormat="1" ht="14.25" customHeight="1" x14ac:dyDescent="0.2">
      <c r="A62" s="104">
        <v>41</v>
      </c>
      <c r="B62" s="105" t="s">
        <v>163</v>
      </c>
      <c r="C62" s="106" t="s">
        <v>164</v>
      </c>
      <c r="D62" s="107" t="s">
        <v>165</v>
      </c>
      <c r="E62" s="106" t="s">
        <v>166</v>
      </c>
      <c r="F62" s="108" t="s">
        <v>228</v>
      </c>
      <c r="G62" s="109">
        <v>16</v>
      </c>
      <c r="H62" s="110">
        <v>24631.42</v>
      </c>
      <c r="I62" s="111">
        <v>56969.04</v>
      </c>
      <c r="J62" s="111">
        <v>65098.17</v>
      </c>
      <c r="K62" s="112">
        <f t="shared" si="20"/>
        <v>3.7176448719736044E-3</v>
      </c>
      <c r="L62" s="112">
        <f t="shared" si="21"/>
        <v>3.3415684658515275E-3</v>
      </c>
      <c r="M62" s="113">
        <f t="shared" ref="M62" si="25">K62*$N$18</f>
        <v>1437.9271453134438</v>
      </c>
      <c r="N62" s="114">
        <f t="shared" ref="N62" si="26">L62*$N$19</f>
        <v>1938.6999715308309</v>
      </c>
      <c r="O62" s="114">
        <f t="shared" ref="O62" si="27">M62+N62</f>
        <v>3376.6271168442745</v>
      </c>
    </row>
    <row r="63" spans="1:15" s="115" customFormat="1" ht="14.25" customHeight="1" x14ac:dyDescent="0.2">
      <c r="A63" s="104">
        <v>42</v>
      </c>
      <c r="B63" s="105" t="s">
        <v>167</v>
      </c>
      <c r="C63" s="106" t="s">
        <v>168</v>
      </c>
      <c r="D63" s="107" t="s">
        <v>169</v>
      </c>
      <c r="E63" s="106" t="s">
        <v>170</v>
      </c>
      <c r="F63" s="108" t="s">
        <v>88</v>
      </c>
      <c r="G63" s="109">
        <v>19.2</v>
      </c>
      <c r="H63" s="110">
        <v>30169.599999999999</v>
      </c>
      <c r="I63" s="111">
        <v>54800.08</v>
      </c>
      <c r="J63" s="111">
        <v>52249.42</v>
      </c>
      <c r="K63" s="112">
        <f t="shared" si="20"/>
        <v>4.461173846368325E-3</v>
      </c>
      <c r="L63" s="112">
        <f t="shared" si="21"/>
        <v>4.0928937100400322E-3</v>
      </c>
      <c r="M63" s="113">
        <f t="shared" si="2"/>
        <v>1725.5125743761325</v>
      </c>
      <c r="N63" s="114">
        <f t="shared" si="3"/>
        <v>2374.6013287539477</v>
      </c>
      <c r="O63" s="114">
        <f t="shared" si="4"/>
        <v>4100.11390313008</v>
      </c>
    </row>
    <row r="64" spans="1:15" s="115" customFormat="1" ht="14.25" customHeight="1" x14ac:dyDescent="0.2">
      <c r="A64" s="104">
        <v>43</v>
      </c>
      <c r="B64" s="105" t="s">
        <v>171</v>
      </c>
      <c r="C64" s="106" t="s">
        <v>172</v>
      </c>
      <c r="D64" s="107" t="s">
        <v>173</v>
      </c>
      <c r="E64" s="106" t="s">
        <v>174</v>
      </c>
      <c r="F64" s="108" t="s">
        <v>88</v>
      </c>
      <c r="G64" s="109">
        <v>16</v>
      </c>
      <c r="H64" s="110">
        <v>50186.33</v>
      </c>
      <c r="I64" s="111">
        <v>71692.899999999994</v>
      </c>
      <c r="J64" s="111">
        <v>70906.34</v>
      </c>
      <c r="K64" s="112">
        <f t="shared" si="20"/>
        <v>3.7176448719736044E-3</v>
      </c>
      <c r="L64" s="112">
        <f t="shared" si="21"/>
        <v>6.8084202106422813E-3</v>
      </c>
      <c r="M64" s="113">
        <f t="shared" si="2"/>
        <v>1437.9271453134438</v>
      </c>
      <c r="N64" s="114">
        <f t="shared" si="3"/>
        <v>3950.0863751353713</v>
      </c>
      <c r="O64" s="114">
        <f t="shared" si="4"/>
        <v>5388.0135204488151</v>
      </c>
    </row>
    <row r="65" spans="1:15" s="115" customFormat="1" ht="14.25" customHeight="1" x14ac:dyDescent="0.2">
      <c r="A65" s="104">
        <v>44</v>
      </c>
      <c r="B65" s="105" t="s">
        <v>175</v>
      </c>
      <c r="C65" s="106" t="s">
        <v>176</v>
      </c>
      <c r="D65" s="107" t="s">
        <v>177</v>
      </c>
      <c r="E65" s="106" t="s">
        <v>178</v>
      </c>
      <c r="F65" s="108" t="s">
        <v>88</v>
      </c>
      <c r="G65" s="109">
        <v>32</v>
      </c>
      <c r="H65" s="110">
        <v>33698.449999999997</v>
      </c>
      <c r="I65" s="111">
        <v>56366.57</v>
      </c>
      <c r="J65" s="111">
        <v>56017.29</v>
      </c>
      <c r="K65" s="112">
        <f t="shared" si="20"/>
        <v>7.4352897439472088E-3</v>
      </c>
      <c r="L65" s="112">
        <f t="shared" si="21"/>
        <v>4.5716275337789863E-3</v>
      </c>
      <c r="M65" s="113">
        <f t="shared" ref="M65" si="28">K65*$N$18</f>
        <v>2875.8542906268876</v>
      </c>
      <c r="N65" s="114">
        <f t="shared" ref="N65" si="29">L65*$N$19</f>
        <v>2652.351511022634</v>
      </c>
      <c r="O65" s="114">
        <f t="shared" ref="O65" si="30">M65+N65</f>
        <v>5528.2058016495212</v>
      </c>
    </row>
    <row r="66" spans="1:15" s="115" customFormat="1" ht="14.25" customHeight="1" x14ac:dyDescent="0.2">
      <c r="A66" s="104">
        <v>45</v>
      </c>
      <c r="B66" s="105" t="s">
        <v>175</v>
      </c>
      <c r="C66" s="106" t="s">
        <v>176</v>
      </c>
      <c r="D66" s="107" t="s">
        <v>177</v>
      </c>
      <c r="E66" s="106" t="s">
        <v>178</v>
      </c>
      <c r="F66" s="108" t="s">
        <v>83</v>
      </c>
      <c r="G66" s="109">
        <v>13</v>
      </c>
      <c r="H66" s="110">
        <v>33698.449999999997</v>
      </c>
      <c r="I66" s="111">
        <v>56366.57</v>
      </c>
      <c r="J66" s="111">
        <v>56017.29</v>
      </c>
      <c r="K66" s="112">
        <f t="shared" si="20"/>
        <v>3.0205864584785538E-3</v>
      </c>
      <c r="L66" s="112">
        <f t="shared" si="21"/>
        <v>4.5716275337789863E-3</v>
      </c>
      <c r="M66" s="113">
        <f t="shared" si="2"/>
        <v>1168.3158055671731</v>
      </c>
      <c r="N66" s="114">
        <f t="shared" si="3"/>
        <v>2652.351511022634</v>
      </c>
      <c r="O66" s="114">
        <f t="shared" si="4"/>
        <v>3820.6673165898073</v>
      </c>
    </row>
    <row r="67" spans="1:15" s="115" customFormat="1" ht="14.25" customHeight="1" x14ac:dyDescent="0.2">
      <c r="A67" s="104">
        <v>46</v>
      </c>
      <c r="B67" s="105" t="s">
        <v>179</v>
      </c>
      <c r="C67" s="106">
        <v>2100368790</v>
      </c>
      <c r="D67" s="107" t="s">
        <v>587</v>
      </c>
      <c r="E67" s="106">
        <v>52828</v>
      </c>
      <c r="F67" s="108" t="s">
        <v>83</v>
      </c>
      <c r="G67" s="109">
        <v>15</v>
      </c>
      <c r="H67" s="110">
        <v>37281.910000000003</v>
      </c>
      <c r="I67" s="111">
        <v>62496.45</v>
      </c>
      <c r="J67" s="111">
        <v>53555.040000000001</v>
      </c>
      <c r="K67" s="112">
        <f t="shared" si="20"/>
        <v>3.4852920674752542E-3</v>
      </c>
      <c r="L67" s="112">
        <f t="shared" si="21"/>
        <v>5.0577699053775517E-3</v>
      </c>
      <c r="M67" s="113">
        <f t="shared" si="2"/>
        <v>1348.0566987313537</v>
      </c>
      <c r="N67" s="114">
        <f t="shared" si="3"/>
        <v>2934.3999597106058</v>
      </c>
      <c r="O67" s="114">
        <f t="shared" si="4"/>
        <v>4282.456658441959</v>
      </c>
    </row>
    <row r="68" spans="1:15" s="115" customFormat="1" ht="14.25" customHeight="1" x14ac:dyDescent="0.2">
      <c r="A68" s="104">
        <v>47</v>
      </c>
      <c r="B68" s="105" t="s">
        <v>180</v>
      </c>
      <c r="C68" s="106" t="s">
        <v>181</v>
      </c>
      <c r="D68" s="107" t="s">
        <v>182</v>
      </c>
      <c r="E68" s="106" t="s">
        <v>183</v>
      </c>
      <c r="F68" s="108" t="s">
        <v>83</v>
      </c>
      <c r="G68" s="109">
        <v>15</v>
      </c>
      <c r="H68" s="110">
        <v>25982.400000000001</v>
      </c>
      <c r="I68" s="111">
        <v>53555.040000000001</v>
      </c>
      <c r="J68" s="111">
        <v>53555.040000000001</v>
      </c>
      <c r="K68" s="112">
        <f t="shared" si="20"/>
        <v>3.4852920674752542E-3</v>
      </c>
      <c r="L68" s="112">
        <f t="shared" si="21"/>
        <v>3.5248462535712815E-3</v>
      </c>
      <c r="M68" s="113">
        <f t="shared" si="2"/>
        <v>1348.0566987313537</v>
      </c>
      <c r="N68" s="114">
        <f t="shared" si="3"/>
        <v>2045.0334629632666</v>
      </c>
      <c r="O68" s="114">
        <f t="shared" si="4"/>
        <v>3393.0901616946203</v>
      </c>
    </row>
    <row r="69" spans="1:15" s="115" customFormat="1" ht="14.25" customHeight="1" x14ac:dyDescent="0.2">
      <c r="A69" s="104">
        <v>48</v>
      </c>
      <c r="B69" s="105" t="s">
        <v>184</v>
      </c>
      <c r="C69" s="106" t="s">
        <v>185</v>
      </c>
      <c r="D69" s="107" t="s">
        <v>186</v>
      </c>
      <c r="E69" s="106" t="s">
        <v>187</v>
      </c>
      <c r="F69" s="108" t="s">
        <v>83</v>
      </c>
      <c r="G69" s="109">
        <v>15</v>
      </c>
      <c r="H69" s="110">
        <v>30034.9</v>
      </c>
      <c r="I69" s="111">
        <v>69394.73</v>
      </c>
      <c r="J69" s="111">
        <v>69980.87</v>
      </c>
      <c r="K69" s="112">
        <f t="shared" si="20"/>
        <v>3.4852920674752542E-3</v>
      </c>
      <c r="L69" s="112">
        <f t="shared" si="21"/>
        <v>4.0746199250795952E-3</v>
      </c>
      <c r="M69" s="113">
        <f t="shared" ref="M69" si="31">K69*$N$18</f>
        <v>1348.0566987313537</v>
      </c>
      <c r="N69" s="114">
        <f t="shared" ref="N69" si="32">L69*$N$19</f>
        <v>2363.9993055589712</v>
      </c>
      <c r="O69" s="114">
        <f t="shared" ref="O69" si="33">M69+N69</f>
        <v>3712.0560042903248</v>
      </c>
    </row>
    <row r="70" spans="1:15" s="115" customFormat="1" ht="14.25" customHeight="1" x14ac:dyDescent="0.2">
      <c r="A70" s="104">
        <v>49</v>
      </c>
      <c r="B70" s="105" t="s">
        <v>184</v>
      </c>
      <c r="C70" s="106" t="s">
        <v>185</v>
      </c>
      <c r="D70" s="107" t="s">
        <v>186</v>
      </c>
      <c r="E70" s="106" t="s">
        <v>187</v>
      </c>
      <c r="F70" s="108" t="s">
        <v>228</v>
      </c>
      <c r="G70" s="109">
        <v>32</v>
      </c>
      <c r="H70" s="110">
        <v>30034.9</v>
      </c>
      <c r="I70" s="111">
        <v>69394.73</v>
      </c>
      <c r="J70" s="111">
        <v>69980.87</v>
      </c>
      <c r="K70" s="112">
        <f t="shared" si="20"/>
        <v>7.4352897439472088E-3</v>
      </c>
      <c r="L70" s="112">
        <f t="shared" si="21"/>
        <v>4.0746199250795952E-3</v>
      </c>
      <c r="M70" s="113">
        <f t="shared" si="2"/>
        <v>2875.8542906268876</v>
      </c>
      <c r="N70" s="114">
        <f t="shared" si="3"/>
        <v>2363.9993055589712</v>
      </c>
      <c r="O70" s="114">
        <f t="shared" si="4"/>
        <v>5239.8535961858588</v>
      </c>
    </row>
    <row r="71" spans="1:15" s="115" customFormat="1" ht="14.25" customHeight="1" x14ac:dyDescent="0.2">
      <c r="A71" s="104">
        <v>50</v>
      </c>
      <c r="B71" s="105" t="s">
        <v>188</v>
      </c>
      <c r="C71" s="106" t="s">
        <v>189</v>
      </c>
      <c r="D71" s="107" t="s">
        <v>190</v>
      </c>
      <c r="E71" s="106" t="s">
        <v>191</v>
      </c>
      <c r="F71" s="108" t="s">
        <v>228</v>
      </c>
      <c r="G71" s="109">
        <v>6</v>
      </c>
      <c r="H71" s="110">
        <v>15689.58</v>
      </c>
      <c r="I71" s="111">
        <v>38249.03</v>
      </c>
      <c r="J71" s="111">
        <v>37557.61</v>
      </c>
      <c r="K71" s="112">
        <f t="shared" si="20"/>
        <v>1.3941168269901018E-3</v>
      </c>
      <c r="L71" s="112">
        <f t="shared" si="21"/>
        <v>2.1284930292469867E-3</v>
      </c>
      <c r="M71" s="113">
        <f t="shared" si="2"/>
        <v>539.22267949254149</v>
      </c>
      <c r="N71" s="114">
        <f t="shared" si="3"/>
        <v>1234.9019382289246</v>
      </c>
      <c r="O71" s="114">
        <f t="shared" si="4"/>
        <v>1774.1246177214662</v>
      </c>
    </row>
    <row r="72" spans="1:15" s="115" customFormat="1" ht="14.25" customHeight="1" x14ac:dyDescent="0.2">
      <c r="A72" s="104">
        <v>51</v>
      </c>
      <c r="B72" s="105" t="s">
        <v>192</v>
      </c>
      <c r="C72" s="106" t="s">
        <v>193</v>
      </c>
      <c r="D72" s="107" t="s">
        <v>194</v>
      </c>
      <c r="E72" s="106" t="s">
        <v>195</v>
      </c>
      <c r="F72" s="108" t="s">
        <v>228</v>
      </c>
      <c r="G72" s="109">
        <v>32</v>
      </c>
      <c r="H72" s="110">
        <v>34035.51</v>
      </c>
      <c r="I72" s="111">
        <v>62390.49</v>
      </c>
      <c r="J72" s="111">
        <v>64851.79</v>
      </c>
      <c r="K72" s="112">
        <f t="shared" si="20"/>
        <v>7.4352897439472088E-3</v>
      </c>
      <c r="L72" s="112">
        <f t="shared" si="21"/>
        <v>4.6173540516614283E-3</v>
      </c>
      <c r="M72" s="113">
        <f t="shared" ref="M72" si="34">K72*$N$18</f>
        <v>2875.8542906268876</v>
      </c>
      <c r="N72" s="114">
        <f t="shared" ref="N72" si="35">L72*$N$19</f>
        <v>2678.8809686180221</v>
      </c>
      <c r="O72" s="114">
        <f t="shared" ref="O72" si="36">M72+N72</f>
        <v>5554.7352592449097</v>
      </c>
    </row>
    <row r="73" spans="1:15" s="115" customFormat="1" ht="14.25" customHeight="1" x14ac:dyDescent="0.2">
      <c r="A73" s="104">
        <v>52</v>
      </c>
      <c r="B73" s="105" t="s">
        <v>192</v>
      </c>
      <c r="C73" s="106" t="s">
        <v>193</v>
      </c>
      <c r="D73" s="107" t="s">
        <v>194</v>
      </c>
      <c r="E73" s="106" t="s">
        <v>195</v>
      </c>
      <c r="F73" s="108" t="s">
        <v>203</v>
      </c>
      <c r="G73" s="109">
        <v>15</v>
      </c>
      <c r="H73" s="110">
        <v>34035.51</v>
      </c>
      <c r="I73" s="111">
        <v>62390.49</v>
      </c>
      <c r="J73" s="111">
        <v>64851.79</v>
      </c>
      <c r="K73" s="112">
        <f t="shared" si="20"/>
        <v>3.4852920674752542E-3</v>
      </c>
      <c r="L73" s="112">
        <f t="shared" si="21"/>
        <v>4.6173540516614283E-3</v>
      </c>
      <c r="M73" s="113">
        <f t="shared" si="2"/>
        <v>1348.0566987313537</v>
      </c>
      <c r="N73" s="114">
        <f t="shared" si="3"/>
        <v>2678.8809686180221</v>
      </c>
      <c r="O73" s="114">
        <f t="shared" si="4"/>
        <v>4026.9376673493757</v>
      </c>
    </row>
    <row r="74" spans="1:15" s="115" customFormat="1" ht="14.25" customHeight="1" x14ac:dyDescent="0.2">
      <c r="A74" s="104">
        <v>53</v>
      </c>
      <c r="B74" s="105" t="s">
        <v>196</v>
      </c>
      <c r="C74" s="106" t="s">
        <v>197</v>
      </c>
      <c r="D74" s="107" t="s">
        <v>39</v>
      </c>
      <c r="E74" s="106" t="s">
        <v>40</v>
      </c>
      <c r="F74" s="108" t="s">
        <v>203</v>
      </c>
      <c r="G74" s="109">
        <v>15</v>
      </c>
      <c r="H74" s="110">
        <v>61360.41</v>
      </c>
      <c r="I74" s="111">
        <v>117546.63</v>
      </c>
      <c r="J74" s="111">
        <v>108434.92</v>
      </c>
      <c r="K74" s="112">
        <f t="shared" si="20"/>
        <v>3.4852920674752542E-3</v>
      </c>
      <c r="L74" s="112">
        <f t="shared" si="21"/>
        <v>8.3243276720432989E-3</v>
      </c>
      <c r="M74" s="113">
        <f t="shared" si="2"/>
        <v>1348.0566987313537</v>
      </c>
      <c r="N74" s="114">
        <f t="shared" si="3"/>
        <v>4829.580475673758</v>
      </c>
      <c r="O74" s="114">
        <f t="shared" si="4"/>
        <v>6177.6371744051121</v>
      </c>
    </row>
    <row r="75" spans="1:15" s="115" customFormat="1" ht="14.25" customHeight="1" x14ac:dyDescent="0.2">
      <c r="A75" s="104">
        <v>54</v>
      </c>
      <c r="B75" s="105" t="s">
        <v>198</v>
      </c>
      <c r="C75" s="106" t="s">
        <v>197</v>
      </c>
      <c r="D75" s="107" t="s">
        <v>39</v>
      </c>
      <c r="E75" s="106" t="s">
        <v>40</v>
      </c>
      <c r="F75" s="108" t="s">
        <v>203</v>
      </c>
      <c r="G75" s="109">
        <v>14.3</v>
      </c>
      <c r="H75" s="110">
        <v>28359.56</v>
      </c>
      <c r="I75" s="111">
        <v>71614.86</v>
      </c>
      <c r="J75" s="111">
        <v>69114.61</v>
      </c>
      <c r="K75" s="112">
        <f t="shared" si="20"/>
        <v>3.3226451043264094E-3</v>
      </c>
      <c r="L75" s="112">
        <f t="shared" si="21"/>
        <v>3.8473385375842866E-3</v>
      </c>
      <c r="M75" s="113">
        <f t="shared" si="2"/>
        <v>1285.1473861238906</v>
      </c>
      <c r="N75" s="114">
        <f t="shared" si="3"/>
        <v>2232.1359533728423</v>
      </c>
      <c r="O75" s="114">
        <f t="shared" si="4"/>
        <v>3517.2833394967329</v>
      </c>
    </row>
    <row r="76" spans="1:15" s="115" customFormat="1" ht="14.25" customHeight="1" x14ac:dyDescent="0.2">
      <c r="A76" s="104">
        <v>55</v>
      </c>
      <c r="B76" s="105" t="s">
        <v>199</v>
      </c>
      <c r="C76" s="106" t="s">
        <v>200</v>
      </c>
      <c r="D76" s="107" t="s">
        <v>201</v>
      </c>
      <c r="E76" s="106" t="s">
        <v>202</v>
      </c>
      <c r="F76" s="108" t="s">
        <v>203</v>
      </c>
      <c r="G76" s="109">
        <v>15</v>
      </c>
      <c r="H76" s="110">
        <v>19635.32</v>
      </c>
      <c r="I76" s="111">
        <v>32108.21</v>
      </c>
      <c r="J76" s="111">
        <v>31651.21</v>
      </c>
      <c r="K76" s="112">
        <f t="shared" si="20"/>
        <v>3.4852920674752542E-3</v>
      </c>
      <c r="L76" s="112">
        <f t="shared" si="21"/>
        <v>2.6637833356300132E-3</v>
      </c>
      <c r="M76" s="113">
        <f t="shared" ref="M76" si="37">K76*$N$18</f>
        <v>1348.0566987313537</v>
      </c>
      <c r="N76" s="114">
        <f t="shared" ref="N76" si="38">L76*$N$19</f>
        <v>1545.46487068138</v>
      </c>
      <c r="O76" s="114">
        <f t="shared" ref="O76" si="39">M76+N76</f>
        <v>2893.5215694127337</v>
      </c>
    </row>
    <row r="77" spans="1:15" s="115" customFormat="1" ht="15" customHeight="1" x14ac:dyDescent="0.2">
      <c r="A77" s="104">
        <v>56</v>
      </c>
      <c r="B77" s="105" t="s">
        <v>199</v>
      </c>
      <c r="C77" s="106" t="s">
        <v>200</v>
      </c>
      <c r="D77" s="107" t="s">
        <v>201</v>
      </c>
      <c r="E77" s="106" t="s">
        <v>202</v>
      </c>
      <c r="F77" s="108" t="s">
        <v>228</v>
      </c>
      <c r="G77" s="109">
        <v>12.8</v>
      </c>
      <c r="H77" s="110">
        <v>19635.32</v>
      </c>
      <c r="I77" s="111">
        <v>32108.21</v>
      </c>
      <c r="J77" s="111">
        <v>31651.21</v>
      </c>
      <c r="K77" s="112">
        <f t="shared" si="20"/>
        <v>2.9741158975788839E-3</v>
      </c>
      <c r="L77" s="112">
        <f t="shared" si="21"/>
        <v>2.6637833356300132E-3</v>
      </c>
      <c r="M77" s="113">
        <f t="shared" si="2"/>
        <v>1150.3417162507553</v>
      </c>
      <c r="N77" s="114">
        <f t="shared" si="3"/>
        <v>1545.46487068138</v>
      </c>
      <c r="O77" s="114">
        <f t="shared" si="4"/>
        <v>2695.8065869321354</v>
      </c>
    </row>
    <row r="78" spans="1:15" s="115" customFormat="1" ht="14.25" customHeight="1" x14ac:dyDescent="0.2">
      <c r="A78" s="104">
        <v>57</v>
      </c>
      <c r="B78" s="105" t="s">
        <v>204</v>
      </c>
      <c r="C78" s="106" t="s">
        <v>205</v>
      </c>
      <c r="D78" s="107" t="s">
        <v>206</v>
      </c>
      <c r="E78" s="106" t="s">
        <v>207</v>
      </c>
      <c r="F78" s="108" t="s">
        <v>228</v>
      </c>
      <c r="G78" s="109">
        <v>4</v>
      </c>
      <c r="H78" s="110">
        <v>20751.900000000001</v>
      </c>
      <c r="I78" s="111">
        <v>27518.01</v>
      </c>
      <c r="J78" s="111">
        <v>38565.49</v>
      </c>
      <c r="K78" s="112">
        <f t="shared" si="20"/>
        <v>9.294112179934011E-4</v>
      </c>
      <c r="L78" s="112">
        <f t="shared" si="21"/>
        <v>2.8152617529360597E-3</v>
      </c>
      <c r="M78" s="113">
        <f t="shared" si="2"/>
        <v>359.48178632836095</v>
      </c>
      <c r="N78" s="114">
        <f t="shared" si="3"/>
        <v>1633.3491101694767</v>
      </c>
      <c r="O78" s="114">
        <f t="shared" si="4"/>
        <v>1992.8308964978378</v>
      </c>
    </row>
    <row r="79" spans="1:15" s="115" customFormat="1" ht="14.25" customHeight="1" x14ac:dyDescent="0.2">
      <c r="A79" s="104">
        <v>58</v>
      </c>
      <c r="B79" s="105" t="s">
        <v>208</v>
      </c>
      <c r="C79" s="106">
        <v>2100442827</v>
      </c>
      <c r="D79" s="107" t="s">
        <v>588</v>
      </c>
      <c r="E79" s="106">
        <v>40965</v>
      </c>
      <c r="F79" s="108" t="s">
        <v>228</v>
      </c>
      <c r="G79" s="109">
        <v>6</v>
      </c>
      <c r="H79" s="110">
        <v>16480.77</v>
      </c>
      <c r="I79" s="111">
        <v>21676.21</v>
      </c>
      <c r="J79" s="111">
        <v>21295.22</v>
      </c>
      <c r="K79" s="112">
        <f t="shared" si="20"/>
        <v>1.3941168269901018E-3</v>
      </c>
      <c r="L79" s="112">
        <f t="shared" si="21"/>
        <v>2.2358281140491243E-3</v>
      </c>
      <c r="M79" s="113">
        <f t="shared" si="2"/>
        <v>539.22267949254149</v>
      </c>
      <c r="N79" s="114">
        <f t="shared" si="3"/>
        <v>1297.1752472982139</v>
      </c>
      <c r="O79" s="114">
        <f t="shared" si="4"/>
        <v>1836.3979267907553</v>
      </c>
    </row>
    <row r="80" spans="1:15" s="115" customFormat="1" ht="14.25" customHeight="1" x14ac:dyDescent="0.2">
      <c r="A80" s="104">
        <v>59</v>
      </c>
      <c r="B80" s="105" t="s">
        <v>209</v>
      </c>
      <c r="C80" s="106" t="s">
        <v>35</v>
      </c>
      <c r="D80" s="107" t="s">
        <v>36</v>
      </c>
      <c r="E80" s="106" t="s">
        <v>37</v>
      </c>
      <c r="F80" s="108" t="s">
        <v>88</v>
      </c>
      <c r="G80" s="109">
        <v>16</v>
      </c>
      <c r="H80" s="110">
        <v>42353.29</v>
      </c>
      <c r="I80" s="111">
        <v>81389.11</v>
      </c>
      <c r="J80" s="111">
        <v>77364.92</v>
      </c>
      <c r="K80" s="112">
        <f t="shared" si="20"/>
        <v>3.7176448719736044E-3</v>
      </c>
      <c r="L80" s="112">
        <f t="shared" si="21"/>
        <v>5.7457677344247655E-3</v>
      </c>
      <c r="M80" s="113">
        <f t="shared" ref="M80" si="40">K80*$N$18</f>
        <v>1437.9271453134438</v>
      </c>
      <c r="N80" s="114">
        <f t="shared" ref="N80" si="41">L80*$N$19</f>
        <v>3333.560229870508</v>
      </c>
      <c r="O80" s="114">
        <f t="shared" ref="O80" si="42">M80+N80</f>
        <v>4771.4873751839514</v>
      </c>
    </row>
    <row r="81" spans="1:15" s="115" customFormat="1" ht="14.25" customHeight="1" x14ac:dyDescent="0.2">
      <c r="A81" s="104">
        <v>60</v>
      </c>
      <c r="B81" s="105" t="s">
        <v>209</v>
      </c>
      <c r="C81" s="106" t="s">
        <v>35</v>
      </c>
      <c r="D81" s="107" t="s">
        <v>36</v>
      </c>
      <c r="E81" s="106" t="s">
        <v>37</v>
      </c>
      <c r="F81" s="108" t="s">
        <v>83</v>
      </c>
      <c r="G81" s="109">
        <v>28</v>
      </c>
      <c r="H81" s="110">
        <v>42353.29</v>
      </c>
      <c r="I81" s="111">
        <v>81389.11</v>
      </c>
      <c r="J81" s="111">
        <v>77364.92</v>
      </c>
      <c r="K81" s="112">
        <f t="shared" si="20"/>
        <v>6.5058785259538079E-3</v>
      </c>
      <c r="L81" s="112">
        <f t="shared" si="21"/>
        <v>5.7457677344247655E-3</v>
      </c>
      <c r="M81" s="113">
        <f t="shared" si="2"/>
        <v>2516.372504298527</v>
      </c>
      <c r="N81" s="114">
        <f t="shared" si="3"/>
        <v>3333.560229870508</v>
      </c>
      <c r="O81" s="114">
        <f t="shared" si="4"/>
        <v>5849.932734169035</v>
      </c>
    </row>
    <row r="82" spans="1:15" s="115" customFormat="1" ht="14.25" customHeight="1" x14ac:dyDescent="0.2">
      <c r="A82" s="104">
        <v>61</v>
      </c>
      <c r="B82" s="105" t="s">
        <v>210</v>
      </c>
      <c r="C82" s="106" t="s">
        <v>211</v>
      </c>
      <c r="D82" s="107" t="s">
        <v>212</v>
      </c>
      <c r="E82" s="106" t="s">
        <v>213</v>
      </c>
      <c r="F82" s="108" t="s">
        <v>88</v>
      </c>
      <c r="G82" s="109">
        <v>16</v>
      </c>
      <c r="H82" s="110">
        <v>25262.720000000001</v>
      </c>
      <c r="I82" s="111">
        <v>68334.11</v>
      </c>
      <c r="J82" s="111">
        <v>65265.96</v>
      </c>
      <c r="K82" s="112">
        <f t="shared" si="20"/>
        <v>3.7176448719736044E-3</v>
      </c>
      <c r="L82" s="112">
        <f t="shared" si="21"/>
        <v>3.4272124186764995E-3</v>
      </c>
      <c r="M82" s="113">
        <f t="shared" si="2"/>
        <v>1437.9271453134438</v>
      </c>
      <c r="N82" s="114">
        <f t="shared" si="3"/>
        <v>1988.3885924884296</v>
      </c>
      <c r="O82" s="114">
        <f t="shared" si="4"/>
        <v>3426.3157378018732</v>
      </c>
    </row>
    <row r="83" spans="1:15" s="115" customFormat="1" ht="14.25" customHeight="1" x14ac:dyDescent="0.2">
      <c r="A83" s="104">
        <v>62</v>
      </c>
      <c r="B83" s="105" t="s">
        <v>214</v>
      </c>
      <c r="C83" s="106" t="s">
        <v>215</v>
      </c>
      <c r="D83" s="107" t="s">
        <v>216</v>
      </c>
      <c r="E83" s="106" t="s">
        <v>217</v>
      </c>
      <c r="F83" s="108" t="s">
        <v>88</v>
      </c>
      <c r="G83" s="109">
        <v>16</v>
      </c>
      <c r="H83" s="110">
        <v>27067.200000000001</v>
      </c>
      <c r="I83" s="111">
        <v>110335.37</v>
      </c>
      <c r="J83" s="111">
        <v>108479.42</v>
      </c>
      <c r="K83" s="112">
        <f t="shared" si="20"/>
        <v>3.7176448719736044E-3</v>
      </c>
      <c r="L83" s="112">
        <f t="shared" si="21"/>
        <v>3.6720133057248209E-3</v>
      </c>
      <c r="M83" s="113">
        <f t="shared" ref="M83:M163" si="43">K83*$N$18</f>
        <v>1437.9271453134438</v>
      </c>
      <c r="N83" s="114">
        <f t="shared" ref="N83:N163" si="44">L83*$N$19</f>
        <v>2130.4163490947458</v>
      </c>
      <c r="O83" s="114">
        <f t="shared" ref="O83:O163" si="45">M83+N83</f>
        <v>3568.3434944081896</v>
      </c>
    </row>
    <row r="84" spans="1:15" s="115" customFormat="1" ht="14.25" customHeight="1" x14ac:dyDescent="0.2">
      <c r="A84" s="104">
        <v>63</v>
      </c>
      <c r="B84" s="105" t="s">
        <v>218</v>
      </c>
      <c r="C84" s="106" t="s">
        <v>219</v>
      </c>
      <c r="D84" s="107" t="s">
        <v>220</v>
      </c>
      <c r="E84" s="106" t="s">
        <v>221</v>
      </c>
      <c r="F84" s="108" t="s">
        <v>88</v>
      </c>
      <c r="G84" s="109">
        <v>16</v>
      </c>
      <c r="H84" s="110">
        <v>26234.76</v>
      </c>
      <c r="I84" s="111">
        <v>66798.81</v>
      </c>
      <c r="J84" s="111">
        <v>98680.66</v>
      </c>
      <c r="K84" s="112">
        <f t="shared" si="20"/>
        <v>3.7176448719736044E-3</v>
      </c>
      <c r="L84" s="112">
        <f t="shared" si="21"/>
        <v>3.5590821286463799E-3</v>
      </c>
      <c r="M84" s="113">
        <f t="shared" si="43"/>
        <v>1437.9271453134438</v>
      </c>
      <c r="N84" s="114">
        <f t="shared" si="44"/>
        <v>2064.8963180002688</v>
      </c>
      <c r="O84" s="114">
        <f t="shared" si="45"/>
        <v>3502.8234633137126</v>
      </c>
    </row>
    <row r="85" spans="1:15" s="115" customFormat="1" x14ac:dyDescent="0.2">
      <c r="A85" s="104">
        <v>64</v>
      </c>
      <c r="B85" s="105" t="s">
        <v>222</v>
      </c>
      <c r="C85" s="106">
        <v>1718101759</v>
      </c>
      <c r="D85" s="117" t="s">
        <v>589</v>
      </c>
      <c r="E85" s="106">
        <v>80716</v>
      </c>
      <c r="F85" s="108" t="s">
        <v>88</v>
      </c>
      <c r="G85" s="109">
        <v>16</v>
      </c>
      <c r="H85" s="110">
        <v>26246.400000000001</v>
      </c>
      <c r="I85" s="111">
        <v>56795.65</v>
      </c>
      <c r="J85" s="111">
        <v>55608.38</v>
      </c>
      <c r="K85" s="112">
        <f t="shared" si="20"/>
        <v>3.7176448719736044E-3</v>
      </c>
      <c r="L85" s="112">
        <f t="shared" si="21"/>
        <v>3.560661244139621E-3</v>
      </c>
      <c r="M85" s="113">
        <f t="shared" ref="M85" si="46">K85*$N$18</f>
        <v>1437.9271453134438</v>
      </c>
      <c r="N85" s="114">
        <f t="shared" ref="N85" si="47">L85*$N$19</f>
        <v>2065.8124839244674</v>
      </c>
      <c r="O85" s="114">
        <f t="shared" ref="O85" si="48">M85+N85</f>
        <v>3503.7396292379112</v>
      </c>
    </row>
    <row r="86" spans="1:15" s="115" customFormat="1" x14ac:dyDescent="0.2">
      <c r="A86" s="104">
        <v>65</v>
      </c>
      <c r="B86" s="105" t="s">
        <v>222</v>
      </c>
      <c r="C86" s="106">
        <v>1718101759</v>
      </c>
      <c r="D86" s="117" t="s">
        <v>589</v>
      </c>
      <c r="E86" s="106">
        <v>80716</v>
      </c>
      <c r="F86" s="108" t="s">
        <v>227</v>
      </c>
      <c r="G86" s="109">
        <v>28</v>
      </c>
      <c r="H86" s="110">
        <v>26246.400000000001</v>
      </c>
      <c r="I86" s="111">
        <v>56795.65</v>
      </c>
      <c r="J86" s="111">
        <v>55608.38</v>
      </c>
      <c r="K86" s="112">
        <f t="shared" ref="K86:K117" si="49">G86/$G$232</f>
        <v>6.5058785259538079E-3</v>
      </c>
      <c r="L86" s="112">
        <f t="shared" ref="L86:L117" si="50">H86/$H$232</f>
        <v>3.560661244139621E-3</v>
      </c>
      <c r="M86" s="113">
        <f t="shared" si="43"/>
        <v>2516.372504298527</v>
      </c>
      <c r="N86" s="114">
        <f t="shared" si="44"/>
        <v>2065.8124839244674</v>
      </c>
      <c r="O86" s="114">
        <f t="shared" si="45"/>
        <v>4582.1849882229944</v>
      </c>
    </row>
    <row r="87" spans="1:15" s="115" customFormat="1" x14ac:dyDescent="0.2">
      <c r="A87" s="104">
        <v>66</v>
      </c>
      <c r="B87" s="105" t="s">
        <v>223</v>
      </c>
      <c r="C87" s="106" t="s">
        <v>224</v>
      </c>
      <c r="D87" s="117" t="s">
        <v>225</v>
      </c>
      <c r="E87" s="106" t="s">
        <v>226</v>
      </c>
      <c r="F87" s="108" t="s">
        <v>228</v>
      </c>
      <c r="G87" s="109">
        <v>16</v>
      </c>
      <c r="H87" s="110">
        <v>27922.91</v>
      </c>
      <c r="I87" s="111">
        <v>54096</v>
      </c>
      <c r="J87" s="111">
        <v>52581.31</v>
      </c>
      <c r="K87" s="112">
        <f t="shared" si="49"/>
        <v>3.7176448719736044E-3</v>
      </c>
      <c r="L87" s="112">
        <f t="shared" si="50"/>
        <v>3.7881013571613117E-3</v>
      </c>
      <c r="M87" s="113">
        <f t="shared" ref="M87" si="51">K87*$N$18</f>
        <v>1437.9271453134438</v>
      </c>
      <c r="N87" s="114">
        <f t="shared" ref="N87" si="52">L87*$N$19</f>
        <v>2197.7679249534926</v>
      </c>
      <c r="O87" s="114">
        <f t="shared" ref="O87" si="53">M87+N87</f>
        <v>3635.6950702669365</v>
      </c>
    </row>
    <row r="88" spans="1:15" s="115" customFormat="1" x14ac:dyDescent="0.2">
      <c r="A88" s="104">
        <v>67</v>
      </c>
      <c r="B88" s="105" t="s">
        <v>223</v>
      </c>
      <c r="C88" s="106" t="s">
        <v>224</v>
      </c>
      <c r="D88" s="117" t="s">
        <v>225</v>
      </c>
      <c r="E88" s="106" t="s">
        <v>226</v>
      </c>
      <c r="F88" s="108" t="s">
        <v>227</v>
      </c>
      <c r="G88" s="109">
        <v>28</v>
      </c>
      <c r="H88" s="110">
        <v>27922.91</v>
      </c>
      <c r="I88" s="111">
        <v>54096</v>
      </c>
      <c r="J88" s="111">
        <v>52581.31</v>
      </c>
      <c r="K88" s="112">
        <f t="shared" si="49"/>
        <v>6.5058785259538079E-3</v>
      </c>
      <c r="L88" s="112">
        <f t="shared" si="50"/>
        <v>3.7881013571613117E-3</v>
      </c>
      <c r="M88" s="113">
        <f t="shared" si="43"/>
        <v>2516.372504298527</v>
      </c>
      <c r="N88" s="114">
        <f t="shared" si="44"/>
        <v>2197.7679249534926</v>
      </c>
      <c r="O88" s="114">
        <f t="shared" si="45"/>
        <v>4714.1404292520201</v>
      </c>
    </row>
    <row r="89" spans="1:15" s="115" customFormat="1" x14ac:dyDescent="0.2">
      <c r="A89" s="104">
        <v>68</v>
      </c>
      <c r="B89" s="105" t="s">
        <v>229</v>
      </c>
      <c r="C89" s="106" t="s">
        <v>230</v>
      </c>
      <c r="D89" s="117" t="s">
        <v>231</v>
      </c>
      <c r="E89" s="106" t="s">
        <v>232</v>
      </c>
      <c r="F89" s="108" t="s">
        <v>228</v>
      </c>
      <c r="G89" s="109">
        <v>16</v>
      </c>
      <c r="H89" s="110">
        <v>25262.720000000001</v>
      </c>
      <c r="I89" s="111">
        <v>81481.350000000006</v>
      </c>
      <c r="J89" s="111">
        <v>80431.47</v>
      </c>
      <c r="K89" s="112">
        <f t="shared" si="49"/>
        <v>3.7176448719736044E-3</v>
      </c>
      <c r="L89" s="112">
        <f t="shared" si="50"/>
        <v>3.4272124186764995E-3</v>
      </c>
      <c r="M89" s="113">
        <f t="shared" si="43"/>
        <v>1437.9271453134438</v>
      </c>
      <c r="N89" s="114">
        <f t="shared" si="44"/>
        <v>1988.3885924884296</v>
      </c>
      <c r="O89" s="114">
        <f t="shared" si="45"/>
        <v>3426.3157378018732</v>
      </c>
    </row>
    <row r="90" spans="1:15" s="115" customFormat="1" x14ac:dyDescent="0.2">
      <c r="A90" s="104">
        <v>69</v>
      </c>
      <c r="B90" s="105" t="s">
        <v>233</v>
      </c>
      <c r="C90" s="106" t="s">
        <v>181</v>
      </c>
      <c r="D90" s="117" t="s">
        <v>182</v>
      </c>
      <c r="E90" s="106" t="s">
        <v>183</v>
      </c>
      <c r="F90" s="108" t="s">
        <v>228</v>
      </c>
      <c r="G90" s="109">
        <v>16</v>
      </c>
      <c r="H90" s="110">
        <v>27067.200000000001</v>
      </c>
      <c r="I90" s="111">
        <v>57929.71</v>
      </c>
      <c r="J90" s="111">
        <v>57383.12</v>
      </c>
      <c r="K90" s="112">
        <f t="shared" si="49"/>
        <v>3.7176448719736044E-3</v>
      </c>
      <c r="L90" s="112">
        <f t="shared" si="50"/>
        <v>3.6720133057248209E-3</v>
      </c>
      <c r="M90" s="113">
        <f t="shared" si="43"/>
        <v>1437.9271453134438</v>
      </c>
      <c r="N90" s="114">
        <f t="shared" si="44"/>
        <v>2130.4163490947458</v>
      </c>
      <c r="O90" s="114">
        <f t="shared" si="45"/>
        <v>3568.3434944081896</v>
      </c>
    </row>
    <row r="91" spans="1:15" s="115" customFormat="1" ht="14.25" customHeight="1" x14ac:dyDescent="0.2">
      <c r="A91" s="104">
        <v>70</v>
      </c>
      <c r="B91" s="105" t="s">
        <v>234</v>
      </c>
      <c r="C91" s="106" t="s">
        <v>181</v>
      </c>
      <c r="D91" s="107" t="s">
        <v>182</v>
      </c>
      <c r="E91" s="106" t="s">
        <v>183</v>
      </c>
      <c r="F91" s="108" t="s">
        <v>228</v>
      </c>
      <c r="G91" s="109">
        <v>16</v>
      </c>
      <c r="H91" s="110">
        <v>36869.89</v>
      </c>
      <c r="I91" s="111">
        <v>60336.63</v>
      </c>
      <c r="J91" s="111">
        <v>57720.28</v>
      </c>
      <c r="K91" s="112">
        <f t="shared" si="49"/>
        <v>3.7176448719736044E-3</v>
      </c>
      <c r="L91" s="112">
        <f t="shared" si="50"/>
        <v>5.0018741007791905E-3</v>
      </c>
      <c r="M91" s="113">
        <f t="shared" ref="M91" si="54">K91*$N$18</f>
        <v>1437.9271453134438</v>
      </c>
      <c r="N91" s="114">
        <f t="shared" ref="N91" si="55">L91*$N$19</f>
        <v>2901.9705194968401</v>
      </c>
      <c r="O91" s="114">
        <f t="shared" ref="O91" si="56">M91+N91</f>
        <v>4339.8976648102835</v>
      </c>
    </row>
    <row r="92" spans="1:15" s="115" customFormat="1" ht="14.25" customHeight="1" x14ac:dyDescent="0.2">
      <c r="A92" s="104">
        <v>71</v>
      </c>
      <c r="B92" s="105" t="s">
        <v>234</v>
      </c>
      <c r="C92" s="106" t="s">
        <v>181</v>
      </c>
      <c r="D92" s="107" t="s">
        <v>182</v>
      </c>
      <c r="E92" s="106" t="s">
        <v>183</v>
      </c>
      <c r="F92" s="108" t="s">
        <v>83</v>
      </c>
      <c r="G92" s="109">
        <v>28</v>
      </c>
      <c r="H92" s="110">
        <v>36869.89</v>
      </c>
      <c r="I92" s="111">
        <v>60336.63</v>
      </c>
      <c r="J92" s="111">
        <v>57720.28</v>
      </c>
      <c r="K92" s="112">
        <f t="shared" si="49"/>
        <v>6.5058785259538079E-3</v>
      </c>
      <c r="L92" s="112">
        <f t="shared" si="50"/>
        <v>5.0018741007791905E-3</v>
      </c>
      <c r="M92" s="113">
        <f t="shared" si="43"/>
        <v>2516.372504298527</v>
      </c>
      <c r="N92" s="114">
        <f t="shared" si="44"/>
        <v>2901.9705194968401</v>
      </c>
      <c r="O92" s="114">
        <f t="shared" si="45"/>
        <v>5418.3430237953671</v>
      </c>
    </row>
    <row r="93" spans="1:15" s="115" customFormat="1" ht="14.25" customHeight="1" x14ac:dyDescent="0.2">
      <c r="A93" s="104">
        <v>72</v>
      </c>
      <c r="B93" s="105" t="s">
        <v>235</v>
      </c>
      <c r="C93" s="106" t="s">
        <v>236</v>
      </c>
      <c r="D93" s="107" t="s">
        <v>237</v>
      </c>
      <c r="E93" s="106" t="s">
        <v>238</v>
      </c>
      <c r="F93" s="108" t="s">
        <v>228</v>
      </c>
      <c r="G93" s="109">
        <v>8</v>
      </c>
      <c r="H93" s="110">
        <v>16711.689999999999</v>
      </c>
      <c r="I93" s="111">
        <v>32768.68</v>
      </c>
      <c r="J93" s="111">
        <v>33247.39</v>
      </c>
      <c r="K93" s="112">
        <f t="shared" si="49"/>
        <v>1.8588224359868022E-3</v>
      </c>
      <c r="L93" s="112">
        <f t="shared" si="50"/>
        <v>2.2671553777689761E-3</v>
      </c>
      <c r="M93" s="113">
        <f t="shared" si="43"/>
        <v>718.96357265672191</v>
      </c>
      <c r="N93" s="114">
        <f t="shared" si="44"/>
        <v>1315.3505939662459</v>
      </c>
      <c r="O93" s="114">
        <f t="shared" si="45"/>
        <v>2034.3141666229678</v>
      </c>
    </row>
    <row r="94" spans="1:15" s="115" customFormat="1" ht="14.25" customHeight="1" x14ac:dyDescent="0.2">
      <c r="A94" s="104">
        <v>73</v>
      </c>
      <c r="B94" s="105" t="s">
        <v>239</v>
      </c>
      <c r="C94" s="106" t="s">
        <v>240</v>
      </c>
      <c r="D94" s="107" t="s">
        <v>241</v>
      </c>
      <c r="E94" s="106" t="s">
        <v>242</v>
      </c>
      <c r="F94" s="108" t="s">
        <v>228</v>
      </c>
      <c r="G94" s="109">
        <v>8</v>
      </c>
      <c r="H94" s="110">
        <v>22153.86</v>
      </c>
      <c r="I94" s="111">
        <v>33590.6</v>
      </c>
      <c r="J94" s="111">
        <v>34730.75</v>
      </c>
      <c r="K94" s="112">
        <f t="shared" si="49"/>
        <v>1.8588224359868022E-3</v>
      </c>
      <c r="L94" s="112">
        <f t="shared" si="50"/>
        <v>3.0054556323951087E-3</v>
      </c>
      <c r="M94" s="113">
        <f t="shared" si="43"/>
        <v>718.96357265672191</v>
      </c>
      <c r="N94" s="114">
        <f t="shared" si="44"/>
        <v>1743.6951564829806</v>
      </c>
      <c r="O94" s="114">
        <f t="shared" si="45"/>
        <v>2462.6587291397027</v>
      </c>
    </row>
    <row r="95" spans="1:15" s="115" customFormat="1" ht="14.25" customHeight="1" x14ac:dyDescent="0.2">
      <c r="A95" s="104">
        <v>74</v>
      </c>
      <c r="B95" s="105" t="s">
        <v>243</v>
      </c>
      <c r="C95" s="106" t="s">
        <v>244</v>
      </c>
      <c r="D95" s="107" t="s">
        <v>245</v>
      </c>
      <c r="E95" s="106" t="s">
        <v>246</v>
      </c>
      <c r="F95" s="108" t="s">
        <v>227</v>
      </c>
      <c r="G95" s="109">
        <v>18</v>
      </c>
      <c r="H95" s="110">
        <v>38813.65</v>
      </c>
      <c r="I95" s="111">
        <v>87091.520000000004</v>
      </c>
      <c r="J95" s="111">
        <v>85519.38</v>
      </c>
      <c r="K95" s="112">
        <f t="shared" si="49"/>
        <v>4.1823504809703049E-3</v>
      </c>
      <c r="L95" s="112">
        <f t="shared" si="50"/>
        <v>5.2655701086091727E-3</v>
      </c>
      <c r="M95" s="113">
        <f t="shared" ref="M95" si="57">K95*$N$18</f>
        <v>1617.6680384776243</v>
      </c>
      <c r="N95" s="114">
        <f t="shared" ref="N95" si="58">L95*$N$19</f>
        <v>3054.9607838284451</v>
      </c>
      <c r="O95" s="114">
        <f t="shared" ref="O95" si="59">M95+N95</f>
        <v>4672.6288223060692</v>
      </c>
    </row>
    <row r="96" spans="1:15" s="115" customFormat="1" ht="14.25" customHeight="1" x14ac:dyDescent="0.2">
      <c r="A96" s="104">
        <v>75</v>
      </c>
      <c r="B96" s="105" t="s">
        <v>243</v>
      </c>
      <c r="C96" s="106" t="s">
        <v>244</v>
      </c>
      <c r="D96" s="107" t="s">
        <v>245</v>
      </c>
      <c r="E96" s="106" t="s">
        <v>246</v>
      </c>
      <c r="F96" s="108" t="s">
        <v>88</v>
      </c>
      <c r="G96" s="109">
        <v>18.7</v>
      </c>
      <c r="H96" s="110">
        <v>38813.65</v>
      </c>
      <c r="I96" s="111">
        <v>87091.520000000004</v>
      </c>
      <c r="J96" s="111">
        <v>85519.38</v>
      </c>
      <c r="K96" s="112">
        <f t="shared" si="49"/>
        <v>4.3449974441191501E-3</v>
      </c>
      <c r="L96" s="112">
        <f t="shared" si="50"/>
        <v>5.2655701086091727E-3</v>
      </c>
      <c r="M96" s="113">
        <f t="shared" si="43"/>
        <v>1680.5773510850875</v>
      </c>
      <c r="N96" s="114">
        <f t="shared" si="44"/>
        <v>3054.9607838284451</v>
      </c>
      <c r="O96" s="114">
        <f t="shared" si="45"/>
        <v>4735.5381349135323</v>
      </c>
    </row>
    <row r="97" spans="1:15" s="115" customFormat="1" ht="14.25" customHeight="1" x14ac:dyDescent="0.2">
      <c r="A97" s="104">
        <v>76</v>
      </c>
      <c r="B97" s="105" t="s">
        <v>247</v>
      </c>
      <c r="C97" s="106" t="s">
        <v>248</v>
      </c>
      <c r="D97" s="107" t="s">
        <v>249</v>
      </c>
      <c r="E97" s="106" t="s">
        <v>250</v>
      </c>
      <c r="F97" s="108" t="s">
        <v>227</v>
      </c>
      <c r="G97" s="109">
        <v>20.399999999999999</v>
      </c>
      <c r="H97" s="110">
        <v>35962.99</v>
      </c>
      <c r="I97" s="111">
        <v>61954.32</v>
      </c>
      <c r="J97" s="111">
        <v>61636.84</v>
      </c>
      <c r="K97" s="112">
        <f t="shared" si="49"/>
        <v>4.7399972117663459E-3</v>
      </c>
      <c r="L97" s="112">
        <f t="shared" si="50"/>
        <v>4.8788414684063615E-3</v>
      </c>
      <c r="M97" s="113">
        <f t="shared" si="43"/>
        <v>1833.3571102746409</v>
      </c>
      <c r="N97" s="114">
        <f t="shared" si="44"/>
        <v>2830.5898599903517</v>
      </c>
      <c r="O97" s="114">
        <f t="shared" si="45"/>
        <v>4663.9469702649931</v>
      </c>
    </row>
    <row r="98" spans="1:15" s="115" customFormat="1" ht="12" customHeight="1" x14ac:dyDescent="0.2">
      <c r="A98" s="104">
        <v>77</v>
      </c>
      <c r="B98" s="105" t="s">
        <v>251</v>
      </c>
      <c r="C98" s="106" t="s">
        <v>252</v>
      </c>
      <c r="D98" s="107" t="s">
        <v>253</v>
      </c>
      <c r="E98" s="106" t="s">
        <v>254</v>
      </c>
      <c r="F98" s="108" t="s">
        <v>227</v>
      </c>
      <c r="G98" s="109">
        <v>20</v>
      </c>
      <c r="H98" s="110">
        <v>46923.85</v>
      </c>
      <c r="I98" s="111">
        <v>112936.29</v>
      </c>
      <c r="J98" s="111">
        <v>109863.2</v>
      </c>
      <c r="K98" s="112">
        <f t="shared" si="49"/>
        <v>4.6470560899670053E-3</v>
      </c>
      <c r="L98" s="112">
        <f t="shared" si="50"/>
        <v>6.3658228984097218E-3</v>
      </c>
      <c r="M98" s="113">
        <f t="shared" ref="M98" si="60">K98*$N$18</f>
        <v>1797.4089316418047</v>
      </c>
      <c r="N98" s="114">
        <f t="shared" ref="N98" si="61">L98*$N$19</f>
        <v>3693.3017527660595</v>
      </c>
      <c r="O98" s="114">
        <f t="shared" ref="O98" si="62">M98+N98</f>
        <v>5490.7106844078644</v>
      </c>
    </row>
    <row r="99" spans="1:15" s="115" customFormat="1" ht="14.25" customHeight="1" x14ac:dyDescent="0.2">
      <c r="A99" s="104">
        <v>78</v>
      </c>
      <c r="B99" s="105" t="s">
        <v>251</v>
      </c>
      <c r="C99" s="106" t="s">
        <v>252</v>
      </c>
      <c r="D99" s="107" t="s">
        <v>253</v>
      </c>
      <c r="E99" s="106" t="s">
        <v>254</v>
      </c>
      <c r="F99" s="108" t="s">
        <v>228</v>
      </c>
      <c r="G99" s="109">
        <v>39</v>
      </c>
      <c r="H99" s="110">
        <v>46923.85</v>
      </c>
      <c r="I99" s="111">
        <v>112936.29</v>
      </c>
      <c r="J99" s="111">
        <v>109863.2</v>
      </c>
      <c r="K99" s="112">
        <f t="shared" si="49"/>
        <v>9.0617593754356608E-3</v>
      </c>
      <c r="L99" s="112">
        <f t="shared" si="50"/>
        <v>6.3658228984097218E-3</v>
      </c>
      <c r="M99" s="113">
        <f t="shared" si="43"/>
        <v>3504.9474167015196</v>
      </c>
      <c r="N99" s="114">
        <f t="shared" si="44"/>
        <v>3693.3017527660595</v>
      </c>
      <c r="O99" s="114">
        <f t="shared" si="45"/>
        <v>7198.2491694675791</v>
      </c>
    </row>
    <row r="100" spans="1:15" s="115" customFormat="1" ht="14.25" customHeight="1" x14ac:dyDescent="0.2">
      <c r="A100" s="104">
        <v>79</v>
      </c>
      <c r="B100" s="105" t="s">
        <v>255</v>
      </c>
      <c r="C100" s="106" t="s">
        <v>256</v>
      </c>
      <c r="D100" s="107" t="s">
        <v>257</v>
      </c>
      <c r="E100" s="106" t="s">
        <v>258</v>
      </c>
      <c r="F100" s="108" t="s">
        <v>228</v>
      </c>
      <c r="G100" s="109">
        <v>42</v>
      </c>
      <c r="H100" s="110">
        <v>138952.17000000001</v>
      </c>
      <c r="I100" s="111">
        <v>265485.44</v>
      </c>
      <c r="J100" s="111">
        <v>256501.43</v>
      </c>
      <c r="K100" s="112">
        <f t="shared" si="49"/>
        <v>9.7588177889307119E-3</v>
      </c>
      <c r="L100" s="112">
        <f t="shared" si="50"/>
        <v>1.8850646431819225E-2</v>
      </c>
      <c r="M100" s="113">
        <f t="shared" ref="M100:M101" si="63">K100*$N$18</f>
        <v>3774.5587564477901</v>
      </c>
      <c r="N100" s="114">
        <f t="shared" ref="N100:N101" si="64">L100*$N$19</f>
        <v>10936.70474634216</v>
      </c>
      <c r="O100" s="114">
        <f t="shared" ref="O100:O101" si="65">M100+N100</f>
        <v>14711.263502789951</v>
      </c>
    </row>
    <row r="101" spans="1:15" s="115" customFormat="1" ht="14.25" customHeight="1" x14ac:dyDescent="0.2">
      <c r="A101" s="104">
        <v>80</v>
      </c>
      <c r="B101" s="105" t="s">
        <v>255</v>
      </c>
      <c r="C101" s="106" t="s">
        <v>256</v>
      </c>
      <c r="D101" s="107" t="s">
        <v>257</v>
      </c>
      <c r="E101" s="106" t="s">
        <v>258</v>
      </c>
      <c r="F101" s="108" t="s">
        <v>227</v>
      </c>
      <c r="G101" s="109">
        <v>56</v>
      </c>
      <c r="H101" s="110">
        <v>138952.17000000001</v>
      </c>
      <c r="I101" s="111">
        <v>265485.44</v>
      </c>
      <c r="J101" s="111">
        <v>256501.43</v>
      </c>
      <c r="K101" s="112">
        <f t="shared" si="49"/>
        <v>1.3011757051907616E-2</v>
      </c>
      <c r="L101" s="112">
        <f t="shared" si="50"/>
        <v>1.8850646431819225E-2</v>
      </c>
      <c r="M101" s="113">
        <f t="shared" si="63"/>
        <v>5032.745008597054</v>
      </c>
      <c r="N101" s="114">
        <f t="shared" si="64"/>
        <v>10936.70474634216</v>
      </c>
      <c r="O101" s="114">
        <f t="shared" si="65"/>
        <v>15969.449754939214</v>
      </c>
    </row>
    <row r="102" spans="1:15" s="115" customFormat="1" ht="14.25" customHeight="1" x14ac:dyDescent="0.2">
      <c r="A102" s="104">
        <v>81</v>
      </c>
      <c r="B102" s="105" t="s">
        <v>255</v>
      </c>
      <c r="C102" s="106" t="s">
        <v>256</v>
      </c>
      <c r="D102" s="107" t="s">
        <v>257</v>
      </c>
      <c r="E102" s="106" t="s">
        <v>258</v>
      </c>
      <c r="F102" s="108" t="s">
        <v>314</v>
      </c>
      <c r="G102" s="109">
        <v>59.65</v>
      </c>
      <c r="H102" s="110">
        <v>138952.17000000001</v>
      </c>
      <c r="I102" s="111">
        <v>265485.44</v>
      </c>
      <c r="J102" s="111">
        <v>256501.43</v>
      </c>
      <c r="K102" s="112">
        <f t="shared" si="49"/>
        <v>1.3859844788326595E-2</v>
      </c>
      <c r="L102" s="112">
        <f t="shared" si="50"/>
        <v>1.8850646431819225E-2</v>
      </c>
      <c r="M102" s="113">
        <f t="shared" si="43"/>
        <v>5360.7721386216836</v>
      </c>
      <c r="N102" s="114">
        <f t="shared" si="44"/>
        <v>10936.70474634216</v>
      </c>
      <c r="O102" s="114">
        <f t="shared" si="45"/>
        <v>16297.476884963844</v>
      </c>
    </row>
    <row r="103" spans="1:15" s="115" customFormat="1" ht="14.25" customHeight="1" x14ac:dyDescent="0.2">
      <c r="A103" s="104">
        <v>82</v>
      </c>
      <c r="B103" s="105" t="s">
        <v>259</v>
      </c>
      <c r="C103" s="106" t="s">
        <v>260</v>
      </c>
      <c r="D103" s="107" t="s">
        <v>261</v>
      </c>
      <c r="E103" s="106" t="s">
        <v>262</v>
      </c>
      <c r="F103" s="108" t="s">
        <v>228</v>
      </c>
      <c r="G103" s="109">
        <v>16</v>
      </c>
      <c r="H103" s="110">
        <v>26150.400000000001</v>
      </c>
      <c r="I103" s="111">
        <v>54096</v>
      </c>
      <c r="J103" s="111">
        <v>54096</v>
      </c>
      <c r="K103" s="112">
        <f t="shared" si="49"/>
        <v>3.7176448719736044E-3</v>
      </c>
      <c r="L103" s="112">
        <f t="shared" si="50"/>
        <v>3.5476376112056791E-3</v>
      </c>
      <c r="M103" s="113">
        <f t="shared" ref="M103" si="66">K103*$N$18</f>
        <v>1437.9271453134438</v>
      </c>
      <c r="N103" s="114">
        <f t="shared" ref="N103" si="67">L103*$N$19</f>
        <v>2058.2564763022124</v>
      </c>
      <c r="O103" s="114">
        <f t="shared" ref="O103" si="68">M103+N103</f>
        <v>3496.1836216156562</v>
      </c>
    </row>
    <row r="104" spans="1:15" s="115" customFormat="1" ht="14.25" customHeight="1" x14ac:dyDescent="0.2">
      <c r="A104" s="104">
        <v>83</v>
      </c>
      <c r="B104" s="105" t="s">
        <v>259</v>
      </c>
      <c r="C104" s="106" t="s">
        <v>260</v>
      </c>
      <c r="D104" s="107" t="s">
        <v>261</v>
      </c>
      <c r="E104" s="106" t="s">
        <v>262</v>
      </c>
      <c r="F104" s="108" t="s">
        <v>83</v>
      </c>
      <c r="G104" s="109">
        <v>28</v>
      </c>
      <c r="H104" s="110">
        <v>26150.400000000001</v>
      </c>
      <c r="I104" s="111">
        <v>54096</v>
      </c>
      <c r="J104" s="111">
        <v>54096</v>
      </c>
      <c r="K104" s="112">
        <f t="shared" si="49"/>
        <v>6.5058785259538079E-3</v>
      </c>
      <c r="L104" s="112">
        <f t="shared" si="50"/>
        <v>3.5476376112056791E-3</v>
      </c>
      <c r="M104" s="113">
        <f t="shared" si="43"/>
        <v>2516.372504298527</v>
      </c>
      <c r="N104" s="114">
        <f t="shared" si="44"/>
        <v>2058.2564763022124</v>
      </c>
      <c r="O104" s="114">
        <f t="shared" si="45"/>
        <v>4574.6289806007389</v>
      </c>
    </row>
    <row r="105" spans="1:15" s="115" customFormat="1" ht="14.25" customHeight="1" x14ac:dyDescent="0.2">
      <c r="A105" s="104">
        <v>84</v>
      </c>
      <c r="B105" s="105" t="s">
        <v>263</v>
      </c>
      <c r="C105" s="106" t="s">
        <v>260</v>
      </c>
      <c r="D105" s="107" t="s">
        <v>261</v>
      </c>
      <c r="E105" s="106" t="s">
        <v>262</v>
      </c>
      <c r="F105" s="108" t="s">
        <v>228</v>
      </c>
      <c r="G105" s="109">
        <v>16</v>
      </c>
      <c r="H105" s="110">
        <v>25891.200000000001</v>
      </c>
      <c r="I105" s="111">
        <v>46511.46</v>
      </c>
      <c r="J105" s="111">
        <v>52805.26</v>
      </c>
      <c r="K105" s="112">
        <f t="shared" si="49"/>
        <v>3.7176448719736044E-3</v>
      </c>
      <c r="L105" s="112">
        <f t="shared" si="50"/>
        <v>3.5124738022840368E-3</v>
      </c>
      <c r="M105" s="113">
        <f t="shared" si="43"/>
        <v>1437.9271453134438</v>
      </c>
      <c r="N105" s="114">
        <f t="shared" si="44"/>
        <v>2037.8552557221244</v>
      </c>
      <c r="O105" s="114">
        <f t="shared" si="45"/>
        <v>3475.782401035568</v>
      </c>
    </row>
    <row r="106" spans="1:15" s="115" customFormat="1" ht="14.25" customHeight="1" x14ac:dyDescent="0.2">
      <c r="A106" s="104">
        <v>85</v>
      </c>
      <c r="B106" s="105" t="s">
        <v>264</v>
      </c>
      <c r="C106" s="106" t="s">
        <v>265</v>
      </c>
      <c r="D106" s="107" t="s">
        <v>266</v>
      </c>
      <c r="E106" s="106" t="s">
        <v>267</v>
      </c>
      <c r="F106" s="108" t="s">
        <v>228</v>
      </c>
      <c r="G106" s="109">
        <v>16</v>
      </c>
      <c r="H106" s="110">
        <v>25262.720000000001</v>
      </c>
      <c r="I106" s="111">
        <v>59621.5</v>
      </c>
      <c r="J106" s="111">
        <v>66904.12</v>
      </c>
      <c r="K106" s="112">
        <f t="shared" si="49"/>
        <v>3.7176448719736044E-3</v>
      </c>
      <c r="L106" s="112">
        <f t="shared" si="50"/>
        <v>3.4272124186764995E-3</v>
      </c>
      <c r="M106" s="113">
        <f t="shared" si="43"/>
        <v>1437.9271453134438</v>
      </c>
      <c r="N106" s="114">
        <f t="shared" si="44"/>
        <v>1988.3885924884296</v>
      </c>
      <c r="O106" s="114">
        <f t="shared" si="45"/>
        <v>3426.3157378018732</v>
      </c>
    </row>
    <row r="107" spans="1:15" s="115" customFormat="1" ht="14.25" customHeight="1" x14ac:dyDescent="0.2">
      <c r="A107" s="104">
        <v>86</v>
      </c>
      <c r="B107" s="105" t="s">
        <v>268</v>
      </c>
      <c r="C107" s="106">
        <v>1101993374</v>
      </c>
      <c r="D107" s="107" t="s">
        <v>269</v>
      </c>
      <c r="E107" s="106" t="s">
        <v>270</v>
      </c>
      <c r="F107" s="108" t="s">
        <v>228</v>
      </c>
      <c r="G107" s="109">
        <v>16</v>
      </c>
      <c r="H107" s="110">
        <v>27335.09</v>
      </c>
      <c r="I107" s="111">
        <v>53135.86</v>
      </c>
      <c r="J107" s="111">
        <v>53137.72</v>
      </c>
      <c r="K107" s="112">
        <f t="shared" si="49"/>
        <v>3.7176448719736044E-3</v>
      </c>
      <c r="L107" s="112">
        <f t="shared" si="50"/>
        <v>3.7083560247526712E-3</v>
      </c>
      <c r="M107" s="113">
        <f t="shared" si="43"/>
        <v>1437.9271453134438</v>
      </c>
      <c r="N107" s="114">
        <f t="shared" si="44"/>
        <v>2151.5015457814734</v>
      </c>
      <c r="O107" s="114">
        <f t="shared" si="45"/>
        <v>3589.4286910949172</v>
      </c>
    </row>
    <row r="108" spans="1:15" s="115" customFormat="1" ht="14.25" customHeight="1" x14ac:dyDescent="0.2">
      <c r="A108" s="104">
        <v>87</v>
      </c>
      <c r="B108" s="105" t="s">
        <v>271</v>
      </c>
      <c r="C108" s="106" t="s">
        <v>272</v>
      </c>
      <c r="D108" s="107" t="s">
        <v>273</v>
      </c>
      <c r="E108" s="106" t="s">
        <v>274</v>
      </c>
      <c r="F108" s="108" t="s">
        <v>228</v>
      </c>
      <c r="G108" s="109">
        <v>16</v>
      </c>
      <c r="H108" s="110">
        <v>27875.4</v>
      </c>
      <c r="I108" s="111">
        <v>58358.73</v>
      </c>
      <c r="J108" s="111">
        <v>53830.26</v>
      </c>
      <c r="K108" s="112">
        <f t="shared" si="49"/>
        <v>3.7176448719736044E-3</v>
      </c>
      <c r="L108" s="112">
        <f t="shared" si="50"/>
        <v>3.7816560154874416E-3</v>
      </c>
      <c r="M108" s="113">
        <f t="shared" ref="M108" si="69">K108*$N$18</f>
        <v>1437.9271453134438</v>
      </c>
      <c r="N108" s="114">
        <f t="shared" ref="N108" si="70">L108*$N$19</f>
        <v>2194.0284882646038</v>
      </c>
      <c r="O108" s="114">
        <f t="shared" ref="O108" si="71">M108+N108</f>
        <v>3631.9556335780476</v>
      </c>
    </row>
    <row r="109" spans="1:15" s="115" customFormat="1" ht="14.25" customHeight="1" x14ac:dyDescent="0.2">
      <c r="A109" s="104">
        <v>88</v>
      </c>
      <c r="B109" s="105" t="s">
        <v>271</v>
      </c>
      <c r="C109" s="106" t="s">
        <v>272</v>
      </c>
      <c r="D109" s="107" t="s">
        <v>273</v>
      </c>
      <c r="E109" s="106" t="s">
        <v>274</v>
      </c>
      <c r="F109" s="108" t="s">
        <v>227</v>
      </c>
      <c r="G109" s="109">
        <v>28</v>
      </c>
      <c r="H109" s="110">
        <v>27875.4</v>
      </c>
      <c r="I109" s="111">
        <v>58358.73</v>
      </c>
      <c r="J109" s="111">
        <v>53830.26</v>
      </c>
      <c r="K109" s="112">
        <f t="shared" si="49"/>
        <v>6.5058785259538079E-3</v>
      </c>
      <c r="L109" s="112">
        <f t="shared" si="50"/>
        <v>3.7816560154874416E-3</v>
      </c>
      <c r="M109" s="113">
        <f t="shared" si="43"/>
        <v>2516.372504298527</v>
      </c>
      <c r="N109" s="114">
        <f t="shared" si="44"/>
        <v>2194.0284882646038</v>
      </c>
      <c r="O109" s="114">
        <f t="shared" si="45"/>
        <v>4710.4009925631308</v>
      </c>
    </row>
    <row r="110" spans="1:15" s="115" customFormat="1" ht="14.25" customHeight="1" x14ac:dyDescent="0.2">
      <c r="A110" s="104">
        <v>89</v>
      </c>
      <c r="B110" s="105" t="s">
        <v>275</v>
      </c>
      <c r="C110" s="106" t="s">
        <v>276</v>
      </c>
      <c r="D110" s="107" t="s">
        <v>277</v>
      </c>
      <c r="E110" s="106" t="s">
        <v>278</v>
      </c>
      <c r="F110" s="108" t="s">
        <v>314</v>
      </c>
      <c r="G110" s="109">
        <v>16</v>
      </c>
      <c r="H110" s="110">
        <v>18761.72</v>
      </c>
      <c r="I110" s="111">
        <v>48356.94</v>
      </c>
      <c r="J110" s="111">
        <v>56849.25</v>
      </c>
      <c r="K110" s="112">
        <f t="shared" si="49"/>
        <v>3.7176448719736044E-3</v>
      </c>
      <c r="L110" s="112">
        <f t="shared" si="50"/>
        <v>2.545268275931145E-3</v>
      </c>
      <c r="M110" s="113">
        <f t="shared" ref="M110" si="72">K110*$N$18</f>
        <v>1437.9271453134438</v>
      </c>
      <c r="N110" s="114">
        <f t="shared" ref="N110" si="73">L110*$N$19</f>
        <v>1476.7052013188611</v>
      </c>
      <c r="O110" s="114">
        <f t="shared" ref="O110" si="74">M110+N110</f>
        <v>2914.6323466323047</v>
      </c>
    </row>
    <row r="111" spans="1:15" s="115" customFormat="1" ht="14.25" customHeight="1" x14ac:dyDescent="0.2">
      <c r="A111" s="104">
        <v>90</v>
      </c>
      <c r="B111" s="105" t="s">
        <v>275</v>
      </c>
      <c r="C111" s="106" t="s">
        <v>276</v>
      </c>
      <c r="D111" s="107" t="s">
        <v>277</v>
      </c>
      <c r="E111" s="106" t="s">
        <v>278</v>
      </c>
      <c r="F111" s="108" t="s">
        <v>314</v>
      </c>
      <c r="G111" s="109">
        <v>28</v>
      </c>
      <c r="H111" s="110">
        <v>18761.72</v>
      </c>
      <c r="I111" s="111">
        <v>48356.94</v>
      </c>
      <c r="J111" s="111">
        <v>56849.25</v>
      </c>
      <c r="K111" s="112">
        <f t="shared" si="49"/>
        <v>6.5058785259538079E-3</v>
      </c>
      <c r="L111" s="112">
        <f t="shared" si="50"/>
        <v>2.545268275931145E-3</v>
      </c>
      <c r="M111" s="113">
        <f t="shared" si="43"/>
        <v>2516.372504298527</v>
      </c>
      <c r="N111" s="114">
        <f t="shared" si="44"/>
        <v>1476.7052013188611</v>
      </c>
      <c r="O111" s="114">
        <f t="shared" si="45"/>
        <v>3993.0777056173883</v>
      </c>
    </row>
    <row r="112" spans="1:15" s="115" customFormat="1" ht="14.25" customHeight="1" x14ac:dyDescent="0.2">
      <c r="A112" s="104">
        <v>91</v>
      </c>
      <c r="B112" s="105" t="s">
        <v>279</v>
      </c>
      <c r="C112" s="106" t="s">
        <v>280</v>
      </c>
      <c r="D112" s="107" t="s">
        <v>281</v>
      </c>
      <c r="E112" s="106" t="s">
        <v>282</v>
      </c>
      <c r="F112" s="108" t="s">
        <v>314</v>
      </c>
      <c r="G112" s="109">
        <v>16</v>
      </c>
      <c r="H112" s="110">
        <v>19780.8</v>
      </c>
      <c r="I112" s="111">
        <v>44241.120000000003</v>
      </c>
      <c r="J112" s="111">
        <v>53555.040000000001</v>
      </c>
      <c r="K112" s="112">
        <f t="shared" si="49"/>
        <v>3.7176448719736044E-3</v>
      </c>
      <c r="L112" s="112">
        <f t="shared" si="50"/>
        <v>2.683519566038657E-3</v>
      </c>
      <c r="M112" s="113">
        <f t="shared" si="43"/>
        <v>1437.9271453134438</v>
      </c>
      <c r="N112" s="114">
        <f t="shared" si="44"/>
        <v>1556.9153705656051</v>
      </c>
      <c r="O112" s="114">
        <f t="shared" si="45"/>
        <v>2994.8425158790487</v>
      </c>
    </row>
    <row r="113" spans="1:15" s="115" customFormat="1" ht="14.25" customHeight="1" x14ac:dyDescent="0.2">
      <c r="A113" s="104">
        <v>92</v>
      </c>
      <c r="B113" s="105" t="s">
        <v>283</v>
      </c>
      <c r="C113" s="106">
        <v>2100055033</v>
      </c>
      <c r="D113" s="107" t="s">
        <v>590</v>
      </c>
      <c r="E113" s="106">
        <v>775</v>
      </c>
      <c r="F113" s="108" t="s">
        <v>314</v>
      </c>
      <c r="G113" s="109">
        <v>16</v>
      </c>
      <c r="H113" s="110">
        <v>30198.720000000001</v>
      </c>
      <c r="I113" s="111">
        <v>46933.66</v>
      </c>
      <c r="J113" s="111">
        <v>56048.18</v>
      </c>
      <c r="K113" s="112">
        <f t="shared" si="49"/>
        <v>3.7176448719736044E-3</v>
      </c>
      <c r="L113" s="112">
        <f t="shared" si="50"/>
        <v>4.0968442120299948E-3</v>
      </c>
      <c r="M113" s="113">
        <f t="shared" si="43"/>
        <v>1437.9271453134438</v>
      </c>
      <c r="N113" s="114">
        <f t="shared" si="44"/>
        <v>2376.8933177326985</v>
      </c>
      <c r="O113" s="114">
        <f t="shared" si="45"/>
        <v>3814.8204630461423</v>
      </c>
    </row>
    <row r="114" spans="1:15" s="115" customFormat="1" ht="14.25" customHeight="1" x14ac:dyDescent="0.2">
      <c r="A114" s="104">
        <v>93</v>
      </c>
      <c r="B114" s="105" t="s">
        <v>284</v>
      </c>
      <c r="C114" s="106" t="s">
        <v>285</v>
      </c>
      <c r="D114" s="107" t="s">
        <v>286</v>
      </c>
      <c r="E114" s="106" t="s">
        <v>287</v>
      </c>
      <c r="F114" s="108" t="s">
        <v>314</v>
      </c>
      <c r="G114" s="109">
        <v>16</v>
      </c>
      <c r="H114" s="110">
        <v>28224.87</v>
      </c>
      <c r="I114" s="111">
        <v>60910.28</v>
      </c>
      <c r="J114" s="111">
        <v>68682.009999999995</v>
      </c>
      <c r="K114" s="112">
        <f t="shared" si="49"/>
        <v>3.7176448719736044E-3</v>
      </c>
      <c r="L114" s="112">
        <f t="shared" si="50"/>
        <v>3.8290661092522803E-3</v>
      </c>
      <c r="M114" s="113">
        <f t="shared" si="43"/>
        <v>1437.9271453134438</v>
      </c>
      <c r="N114" s="114">
        <f t="shared" si="44"/>
        <v>2221.5347172619931</v>
      </c>
      <c r="O114" s="114">
        <f t="shared" si="45"/>
        <v>3659.461862575437</v>
      </c>
    </row>
    <row r="115" spans="1:15" s="115" customFormat="1" ht="14.25" customHeight="1" x14ac:dyDescent="0.2">
      <c r="A115" s="104">
        <v>94</v>
      </c>
      <c r="B115" s="105" t="s">
        <v>288</v>
      </c>
      <c r="C115" s="106" t="s">
        <v>591</v>
      </c>
      <c r="D115" s="107" t="s">
        <v>592</v>
      </c>
      <c r="E115" s="106">
        <v>58581</v>
      </c>
      <c r="F115" s="108" t="s">
        <v>314</v>
      </c>
      <c r="G115" s="109">
        <v>16</v>
      </c>
      <c r="H115" s="110">
        <v>15702.4</v>
      </c>
      <c r="I115" s="111">
        <v>35852.01</v>
      </c>
      <c r="J115" s="111">
        <v>52677.38</v>
      </c>
      <c r="K115" s="112">
        <f t="shared" si="49"/>
        <v>3.7176448719736044E-3</v>
      </c>
      <c r="L115" s="112">
        <f t="shared" si="50"/>
        <v>2.1302322268950398E-3</v>
      </c>
      <c r="M115" s="113">
        <f t="shared" ref="M115" si="75">K115*$N$18</f>
        <v>1437.9271453134438</v>
      </c>
      <c r="N115" s="114">
        <f t="shared" ref="N115" si="76">L115*$N$19</f>
        <v>1235.9109800801461</v>
      </c>
      <c r="O115" s="114">
        <f t="shared" ref="O115" si="77">M115+N115</f>
        <v>2673.83812539359</v>
      </c>
    </row>
    <row r="116" spans="1:15" s="115" customFormat="1" ht="14.25" customHeight="1" x14ac:dyDescent="0.2">
      <c r="A116" s="104">
        <v>95</v>
      </c>
      <c r="B116" s="105" t="s">
        <v>288</v>
      </c>
      <c r="C116" s="106" t="s">
        <v>591</v>
      </c>
      <c r="D116" s="107" t="s">
        <v>592</v>
      </c>
      <c r="E116" s="106">
        <v>58581</v>
      </c>
      <c r="F116" s="108" t="s">
        <v>83</v>
      </c>
      <c r="G116" s="109">
        <v>28</v>
      </c>
      <c r="H116" s="110">
        <v>15702.4</v>
      </c>
      <c r="I116" s="111">
        <v>35852.01</v>
      </c>
      <c r="J116" s="111">
        <v>52677.38</v>
      </c>
      <c r="K116" s="112">
        <f t="shared" si="49"/>
        <v>6.5058785259538079E-3</v>
      </c>
      <c r="L116" s="112">
        <f t="shared" si="50"/>
        <v>2.1302322268950398E-3</v>
      </c>
      <c r="M116" s="113">
        <f t="shared" si="43"/>
        <v>2516.372504298527</v>
      </c>
      <c r="N116" s="114">
        <f t="shared" si="44"/>
        <v>1235.9109800801461</v>
      </c>
      <c r="O116" s="114">
        <f t="shared" si="45"/>
        <v>3752.2834843786732</v>
      </c>
    </row>
    <row r="117" spans="1:15" s="115" customFormat="1" ht="14.25" customHeight="1" x14ac:dyDescent="0.2">
      <c r="A117" s="104">
        <v>96</v>
      </c>
      <c r="B117" s="118" t="s">
        <v>593</v>
      </c>
      <c r="C117" s="106" t="s">
        <v>289</v>
      </c>
      <c r="D117" s="107" t="s">
        <v>290</v>
      </c>
      <c r="E117" s="106">
        <v>63256</v>
      </c>
      <c r="F117" s="119" t="s">
        <v>203</v>
      </c>
      <c r="G117" s="109">
        <v>56</v>
      </c>
      <c r="H117" s="110">
        <v>36314.879999999997</v>
      </c>
      <c r="I117" s="111">
        <v>86341.61</v>
      </c>
      <c r="J117" s="111">
        <v>89979.99</v>
      </c>
      <c r="K117" s="112">
        <f t="shared" si="49"/>
        <v>1.3011757051907616E-2</v>
      </c>
      <c r="L117" s="112">
        <f t="shared" si="50"/>
        <v>4.9265798662514104E-3</v>
      </c>
      <c r="M117" s="113">
        <f t="shared" ref="M117" si="78">K117*$N$18</f>
        <v>5032.745008597054</v>
      </c>
      <c r="N117" s="114">
        <f t="shared" ref="N117" si="79">L117*$N$19</f>
        <v>2858.2865633465522</v>
      </c>
      <c r="O117" s="114">
        <v>7891.03</v>
      </c>
    </row>
    <row r="118" spans="1:15" s="115" customFormat="1" ht="14.25" customHeight="1" x14ac:dyDescent="0.2">
      <c r="A118" s="104">
        <v>97</v>
      </c>
      <c r="B118" s="118" t="s">
        <v>593</v>
      </c>
      <c r="C118" s="106" t="s">
        <v>289</v>
      </c>
      <c r="D118" s="107" t="s">
        <v>290</v>
      </c>
      <c r="E118" s="106" t="s">
        <v>291</v>
      </c>
      <c r="F118" s="108" t="s">
        <v>228</v>
      </c>
      <c r="G118" s="109">
        <v>16</v>
      </c>
      <c r="H118" s="110">
        <v>20612.48</v>
      </c>
      <c r="I118" s="111">
        <v>50489.599999999999</v>
      </c>
      <c r="J118" s="111">
        <v>89979.99</v>
      </c>
      <c r="K118" s="112">
        <f t="shared" ref="K118:K147" si="80">G118/$G$232</f>
        <v>3.7176448719736044E-3</v>
      </c>
      <c r="L118" s="112">
        <f t="shared" ref="L118:L147" si="81">H118/$H$232</f>
        <v>2.7963476393563706E-3</v>
      </c>
      <c r="M118" s="113">
        <f t="shared" si="43"/>
        <v>1437.9271453134438</v>
      </c>
      <c r="N118" s="114">
        <f t="shared" si="44"/>
        <v>1622.375583266406</v>
      </c>
      <c r="O118" s="114">
        <f t="shared" si="45"/>
        <v>3060.3027285798498</v>
      </c>
    </row>
    <row r="119" spans="1:15" s="115" customFormat="1" ht="14.25" customHeight="1" x14ac:dyDescent="0.2">
      <c r="A119" s="104">
        <v>98</v>
      </c>
      <c r="B119" s="105" t="s">
        <v>292</v>
      </c>
      <c r="C119" s="106" t="s">
        <v>293</v>
      </c>
      <c r="D119" s="107" t="s">
        <v>294</v>
      </c>
      <c r="E119" s="106" t="s">
        <v>295</v>
      </c>
      <c r="F119" s="108" t="s">
        <v>228</v>
      </c>
      <c r="G119" s="109">
        <v>16</v>
      </c>
      <c r="H119" s="110">
        <v>33622.44</v>
      </c>
      <c r="I119" s="111">
        <v>62876.07</v>
      </c>
      <c r="J119" s="111">
        <v>63853.78</v>
      </c>
      <c r="K119" s="112">
        <f t="shared" si="80"/>
        <v>3.7176448719736044E-3</v>
      </c>
      <c r="L119" s="112">
        <f t="shared" si="81"/>
        <v>4.5613158010778532E-3</v>
      </c>
      <c r="M119" s="113">
        <f t="shared" si="43"/>
        <v>1437.9271453134438</v>
      </c>
      <c r="N119" s="114">
        <f t="shared" si="44"/>
        <v>2646.3688845708889</v>
      </c>
      <c r="O119" s="114">
        <f t="shared" si="45"/>
        <v>4084.2960298843327</v>
      </c>
    </row>
    <row r="120" spans="1:15" s="115" customFormat="1" ht="14.25" customHeight="1" x14ac:dyDescent="0.2">
      <c r="A120" s="104">
        <v>99</v>
      </c>
      <c r="B120" s="105" t="s">
        <v>296</v>
      </c>
      <c r="C120" s="106" t="s">
        <v>90</v>
      </c>
      <c r="D120" s="107" t="s">
        <v>91</v>
      </c>
      <c r="E120" s="106" t="s">
        <v>92</v>
      </c>
      <c r="F120" s="108" t="s">
        <v>228</v>
      </c>
      <c r="G120" s="109">
        <v>8</v>
      </c>
      <c r="H120" s="110">
        <v>28250.87</v>
      </c>
      <c r="I120" s="111">
        <v>45067.31</v>
      </c>
      <c r="J120" s="111">
        <v>45092.5</v>
      </c>
      <c r="K120" s="112">
        <f t="shared" si="80"/>
        <v>1.8588224359868022E-3</v>
      </c>
      <c r="L120" s="112">
        <f t="shared" si="81"/>
        <v>3.8325933431718894E-3</v>
      </c>
      <c r="M120" s="113">
        <f t="shared" si="43"/>
        <v>718.96357265672191</v>
      </c>
      <c r="N120" s="114">
        <f t="shared" si="44"/>
        <v>2223.5811359930203</v>
      </c>
      <c r="O120" s="114">
        <f t="shared" si="45"/>
        <v>2942.5447086497425</v>
      </c>
    </row>
    <row r="121" spans="1:15" s="115" customFormat="1" ht="14.25" customHeight="1" x14ac:dyDescent="0.2">
      <c r="A121" s="104">
        <v>100</v>
      </c>
      <c r="B121" s="105" t="s">
        <v>297</v>
      </c>
      <c r="C121" s="106" t="s">
        <v>298</v>
      </c>
      <c r="D121" s="107" t="s">
        <v>299</v>
      </c>
      <c r="E121" s="106" t="s">
        <v>300</v>
      </c>
      <c r="F121" s="108" t="s">
        <v>228</v>
      </c>
      <c r="G121" s="109">
        <v>16</v>
      </c>
      <c r="H121" s="110">
        <v>63614.13</v>
      </c>
      <c r="I121" s="111">
        <v>84010.11</v>
      </c>
      <c r="J121" s="111">
        <v>82483.77</v>
      </c>
      <c r="K121" s="112">
        <f t="shared" si="80"/>
        <v>3.7176448719736044E-3</v>
      </c>
      <c r="L121" s="112">
        <f t="shared" si="81"/>
        <v>8.6300737347087438E-3</v>
      </c>
      <c r="M121" s="113">
        <f t="shared" si="43"/>
        <v>1437.9271453134438</v>
      </c>
      <c r="N121" s="114">
        <f t="shared" si="44"/>
        <v>5006.9671996157176</v>
      </c>
      <c r="O121" s="114">
        <f t="shared" si="45"/>
        <v>6444.8943449291619</v>
      </c>
    </row>
    <row r="122" spans="1:15" s="115" customFormat="1" ht="14.25" customHeight="1" x14ac:dyDescent="0.2">
      <c r="A122" s="104">
        <v>101</v>
      </c>
      <c r="B122" s="105" t="s">
        <v>301</v>
      </c>
      <c r="C122" s="106" t="s">
        <v>302</v>
      </c>
      <c r="D122" s="107" t="s">
        <v>303</v>
      </c>
      <c r="E122" s="106" t="s">
        <v>304</v>
      </c>
      <c r="F122" s="108" t="s">
        <v>228</v>
      </c>
      <c r="G122" s="109">
        <v>16</v>
      </c>
      <c r="H122" s="110">
        <v>46034.28</v>
      </c>
      <c r="I122" s="111">
        <v>71777.73</v>
      </c>
      <c r="J122" s="111">
        <v>80046.880000000005</v>
      </c>
      <c r="K122" s="112">
        <f t="shared" si="80"/>
        <v>3.7176448719736044E-3</v>
      </c>
      <c r="L122" s="112">
        <f t="shared" si="81"/>
        <v>6.2451413031071558E-3</v>
      </c>
      <c r="M122" s="113">
        <f t="shared" ref="M122" si="82">K122*$N$18</f>
        <v>1437.9271453134438</v>
      </c>
      <c r="N122" s="114">
        <f t="shared" ref="N122" si="83">L122*$N$19</f>
        <v>3623.2851100522139</v>
      </c>
      <c r="O122" s="114">
        <f t="shared" ref="O122" si="84">M122+N122</f>
        <v>5061.2122553656573</v>
      </c>
    </row>
    <row r="123" spans="1:15" s="115" customFormat="1" ht="14.25" customHeight="1" x14ac:dyDescent="0.2">
      <c r="A123" s="104">
        <v>102</v>
      </c>
      <c r="B123" s="105" t="s">
        <v>301</v>
      </c>
      <c r="C123" s="106" t="s">
        <v>302</v>
      </c>
      <c r="D123" s="107" t="s">
        <v>303</v>
      </c>
      <c r="E123" s="106" t="s">
        <v>304</v>
      </c>
      <c r="F123" s="108" t="s">
        <v>83</v>
      </c>
      <c r="G123" s="109">
        <v>28</v>
      </c>
      <c r="H123" s="110">
        <v>46034.28</v>
      </c>
      <c r="I123" s="111">
        <v>71777.73</v>
      </c>
      <c r="J123" s="111">
        <v>80046.880000000005</v>
      </c>
      <c r="K123" s="112">
        <f t="shared" si="80"/>
        <v>6.5058785259538079E-3</v>
      </c>
      <c r="L123" s="112">
        <f t="shared" si="81"/>
        <v>6.2451413031071558E-3</v>
      </c>
      <c r="M123" s="113">
        <f t="shared" si="43"/>
        <v>2516.372504298527</v>
      </c>
      <c r="N123" s="114">
        <f t="shared" si="44"/>
        <v>3623.2851100522139</v>
      </c>
      <c r="O123" s="114">
        <f t="shared" si="45"/>
        <v>6139.6576143507409</v>
      </c>
    </row>
    <row r="124" spans="1:15" s="115" customFormat="1" ht="14.25" customHeight="1" x14ac:dyDescent="0.2">
      <c r="A124" s="104">
        <v>103</v>
      </c>
      <c r="B124" s="105" t="s">
        <v>305</v>
      </c>
      <c r="C124" s="106" t="s">
        <v>306</v>
      </c>
      <c r="D124" s="107" t="s">
        <v>307</v>
      </c>
      <c r="E124" s="106" t="s">
        <v>308</v>
      </c>
      <c r="F124" s="108" t="s">
        <v>83</v>
      </c>
      <c r="G124" s="109">
        <v>28</v>
      </c>
      <c r="H124" s="110">
        <v>32986.97</v>
      </c>
      <c r="I124" s="111">
        <v>52218.02</v>
      </c>
      <c r="J124" s="111">
        <v>58074.81</v>
      </c>
      <c r="K124" s="112">
        <f t="shared" si="80"/>
        <v>6.5058785259538079E-3</v>
      </c>
      <c r="L124" s="112">
        <f t="shared" si="81"/>
        <v>4.4751061341973125E-3</v>
      </c>
      <c r="M124" s="113">
        <f t="shared" ref="M124" si="85">K124*$N$18</f>
        <v>2516.372504298527</v>
      </c>
      <c r="N124" s="114">
        <f t="shared" ref="N124" si="86">L124*$N$19</f>
        <v>2596.3520495321982</v>
      </c>
      <c r="O124" s="114">
        <f t="shared" ref="O124" si="87">M124+N124</f>
        <v>5112.7245538307252</v>
      </c>
    </row>
    <row r="125" spans="1:15" s="115" customFormat="1" ht="14.25" customHeight="1" x14ac:dyDescent="0.2">
      <c r="A125" s="104">
        <v>104</v>
      </c>
      <c r="B125" s="105" t="s">
        <v>305</v>
      </c>
      <c r="C125" s="106" t="s">
        <v>306</v>
      </c>
      <c r="D125" s="107" t="s">
        <v>307</v>
      </c>
      <c r="E125" s="106" t="s">
        <v>308</v>
      </c>
      <c r="F125" s="108" t="s">
        <v>314</v>
      </c>
      <c r="G125" s="109">
        <v>16</v>
      </c>
      <c r="H125" s="110">
        <v>32986.97</v>
      </c>
      <c r="I125" s="111">
        <v>52218.02</v>
      </c>
      <c r="J125" s="111">
        <v>58074.81</v>
      </c>
      <c r="K125" s="112">
        <f t="shared" si="80"/>
        <v>3.7176448719736044E-3</v>
      </c>
      <c r="L125" s="112">
        <f t="shared" si="81"/>
        <v>4.4751061341973125E-3</v>
      </c>
      <c r="M125" s="113">
        <f t="shared" si="43"/>
        <v>1437.9271453134438</v>
      </c>
      <c r="N125" s="114">
        <f t="shared" si="44"/>
        <v>2596.3520495321982</v>
      </c>
      <c r="O125" s="114">
        <f t="shared" si="45"/>
        <v>4034.279194845642</v>
      </c>
    </row>
    <row r="126" spans="1:15" s="115" customFormat="1" ht="14.25" customHeight="1" x14ac:dyDescent="0.2">
      <c r="A126" s="104">
        <v>105</v>
      </c>
      <c r="B126" s="105" t="s">
        <v>309</v>
      </c>
      <c r="C126" s="106" t="s">
        <v>1</v>
      </c>
      <c r="D126" s="107" t="s">
        <v>2</v>
      </c>
      <c r="E126" s="106" t="s">
        <v>3</v>
      </c>
      <c r="F126" s="108" t="s">
        <v>314</v>
      </c>
      <c r="G126" s="109">
        <v>16</v>
      </c>
      <c r="H126" s="110">
        <v>22249.95</v>
      </c>
      <c r="I126" s="111">
        <v>40228.97</v>
      </c>
      <c r="J126" s="111">
        <v>44356.54</v>
      </c>
      <c r="K126" s="112">
        <f t="shared" si="80"/>
        <v>3.7176448719736044E-3</v>
      </c>
      <c r="L126" s="112">
        <f t="shared" si="81"/>
        <v>3.0184914749849258E-3</v>
      </c>
      <c r="M126" s="113">
        <f t="shared" si="43"/>
        <v>1437.9271453134438</v>
      </c>
      <c r="N126" s="114">
        <f t="shared" si="44"/>
        <v>1751.2582478623813</v>
      </c>
      <c r="O126" s="114">
        <f t="shared" si="45"/>
        <v>3189.1853931758251</v>
      </c>
    </row>
    <row r="127" spans="1:15" s="115" customFormat="1" ht="14.25" customHeight="1" x14ac:dyDescent="0.2">
      <c r="A127" s="104">
        <v>106</v>
      </c>
      <c r="B127" s="105" t="s">
        <v>310</v>
      </c>
      <c r="C127" s="106" t="s">
        <v>311</v>
      </c>
      <c r="D127" s="107" t="s">
        <v>312</v>
      </c>
      <c r="E127" s="106" t="s">
        <v>313</v>
      </c>
      <c r="F127" s="108" t="s">
        <v>314</v>
      </c>
      <c r="G127" s="109">
        <v>16</v>
      </c>
      <c r="H127" s="110">
        <v>28858.98</v>
      </c>
      <c r="I127" s="111">
        <v>56867.8</v>
      </c>
      <c r="J127" s="111">
        <v>64085.42</v>
      </c>
      <c r="K127" s="112">
        <f t="shared" si="80"/>
        <v>3.7176448719736044E-3</v>
      </c>
      <c r="L127" s="112">
        <f t="shared" si="81"/>
        <v>3.9150912746662566E-3</v>
      </c>
      <c r="M127" s="113">
        <f t="shared" si="43"/>
        <v>1437.9271453134438</v>
      </c>
      <c r="N127" s="114">
        <f t="shared" si="44"/>
        <v>2271.4445088593684</v>
      </c>
      <c r="O127" s="114">
        <f t="shared" si="45"/>
        <v>3709.3716541728122</v>
      </c>
    </row>
    <row r="128" spans="1:15" s="115" customFormat="1" ht="14.25" customHeight="1" x14ac:dyDescent="0.2">
      <c r="A128" s="104">
        <v>107</v>
      </c>
      <c r="B128" s="105" t="s">
        <v>315</v>
      </c>
      <c r="C128" s="106" t="s">
        <v>316</v>
      </c>
      <c r="D128" s="107" t="s">
        <v>317</v>
      </c>
      <c r="E128" s="106" t="s">
        <v>318</v>
      </c>
      <c r="F128" s="108" t="s">
        <v>314</v>
      </c>
      <c r="G128" s="109">
        <v>16</v>
      </c>
      <c r="H128" s="110">
        <v>17803.2</v>
      </c>
      <c r="I128" s="111">
        <v>36813.269999999997</v>
      </c>
      <c r="J128" s="111">
        <v>38401.29</v>
      </c>
      <c r="K128" s="112">
        <f t="shared" si="80"/>
        <v>3.7176448719736044E-3</v>
      </c>
      <c r="L128" s="112">
        <f t="shared" si="81"/>
        <v>2.4152327275994609E-3</v>
      </c>
      <c r="M128" s="113">
        <f t="shared" si="43"/>
        <v>1437.9271453134438</v>
      </c>
      <c r="N128" s="114">
        <f t="shared" si="44"/>
        <v>1401.261613547156</v>
      </c>
      <c r="O128" s="114">
        <f t="shared" si="45"/>
        <v>2839.1887588605996</v>
      </c>
    </row>
    <row r="129" spans="1:15" s="115" customFormat="1" ht="14.25" customHeight="1" x14ac:dyDescent="0.2">
      <c r="A129" s="104">
        <v>108</v>
      </c>
      <c r="B129" s="118" t="s">
        <v>593</v>
      </c>
      <c r="C129" s="106">
        <v>930318050</v>
      </c>
      <c r="D129" s="107" t="s">
        <v>290</v>
      </c>
      <c r="E129" s="106">
        <v>63256</v>
      </c>
      <c r="F129" s="108" t="s">
        <v>314</v>
      </c>
      <c r="G129" s="109">
        <v>16</v>
      </c>
      <c r="H129" s="110">
        <v>15702.4</v>
      </c>
      <c r="I129" s="111">
        <v>35852.01</v>
      </c>
      <c r="J129" s="111">
        <v>89979.99</v>
      </c>
      <c r="K129" s="112">
        <f t="shared" si="80"/>
        <v>3.7176448719736044E-3</v>
      </c>
      <c r="L129" s="112">
        <f t="shared" si="81"/>
        <v>2.1302322268950398E-3</v>
      </c>
      <c r="M129" s="113">
        <f t="shared" ref="M129" si="88">K129*$N$18</f>
        <v>1437.9271453134438</v>
      </c>
      <c r="N129" s="114">
        <f t="shared" ref="N129" si="89">L129*$N$19</f>
        <v>1235.9109800801461</v>
      </c>
      <c r="O129" s="114">
        <f t="shared" ref="O129" si="90">M129+N129</f>
        <v>2673.83812539359</v>
      </c>
    </row>
    <row r="130" spans="1:15" s="115" customFormat="1" ht="14.25" customHeight="1" x14ac:dyDescent="0.2">
      <c r="A130" s="104">
        <v>109</v>
      </c>
      <c r="B130" s="105" t="s">
        <v>319</v>
      </c>
      <c r="C130" s="106" t="s">
        <v>320</v>
      </c>
      <c r="D130" s="107" t="s">
        <v>321</v>
      </c>
      <c r="E130" s="106" t="s">
        <v>322</v>
      </c>
      <c r="F130" s="108" t="s">
        <v>228</v>
      </c>
      <c r="G130" s="109">
        <v>8</v>
      </c>
      <c r="H130" s="110">
        <v>12803.2</v>
      </c>
      <c r="I130" s="111">
        <v>11722</v>
      </c>
      <c r="J130" s="111">
        <v>11722</v>
      </c>
      <c r="K130" s="112">
        <f t="shared" si="80"/>
        <v>1.8588224359868022E-3</v>
      </c>
      <c r="L130" s="112">
        <f t="shared" si="81"/>
        <v>1.7369185122900052E-3</v>
      </c>
      <c r="M130" s="113">
        <f t="shared" si="43"/>
        <v>718.96357265672191</v>
      </c>
      <c r="N130" s="114">
        <f t="shared" si="44"/>
        <v>1007.7195498880509</v>
      </c>
      <c r="O130" s="114">
        <f t="shared" si="45"/>
        <v>1726.6831225447727</v>
      </c>
    </row>
    <row r="131" spans="1:15" s="115" customFormat="1" ht="14.25" customHeight="1" x14ac:dyDescent="0.2">
      <c r="A131" s="104">
        <v>110</v>
      </c>
      <c r="B131" s="105" t="s">
        <v>323</v>
      </c>
      <c r="C131" s="106" t="s">
        <v>324</v>
      </c>
      <c r="D131" s="107" t="s">
        <v>325</v>
      </c>
      <c r="E131" s="106" t="s">
        <v>326</v>
      </c>
      <c r="F131" s="108" t="s">
        <v>38</v>
      </c>
      <c r="G131" s="109">
        <v>28</v>
      </c>
      <c r="H131" s="110">
        <v>18294.64</v>
      </c>
      <c r="I131" s="111">
        <v>62601.18</v>
      </c>
      <c r="J131" s="111">
        <v>62703.28</v>
      </c>
      <c r="K131" s="112">
        <f t="shared" si="80"/>
        <v>6.5058785259538079E-3</v>
      </c>
      <c r="L131" s="112">
        <f t="shared" si="81"/>
        <v>2.4819028751937966E-3</v>
      </c>
      <c r="M131" s="113">
        <f t="shared" ref="M131" si="91">K131*$N$18</f>
        <v>2516.372504298527</v>
      </c>
      <c r="N131" s="114">
        <f t="shared" ref="N131" si="92">L131*$N$19</f>
        <v>1439.942075900082</v>
      </c>
      <c r="O131" s="114">
        <f t="shared" ref="O131" si="93">M131+N131</f>
        <v>3956.3145801986093</v>
      </c>
    </row>
    <row r="132" spans="1:15" s="115" customFormat="1" ht="14.25" customHeight="1" x14ac:dyDescent="0.2">
      <c r="A132" s="104">
        <v>111</v>
      </c>
      <c r="B132" s="105" t="s">
        <v>323</v>
      </c>
      <c r="C132" s="106" t="s">
        <v>324</v>
      </c>
      <c r="D132" s="107" t="s">
        <v>325</v>
      </c>
      <c r="E132" s="106" t="s">
        <v>326</v>
      </c>
      <c r="F132" s="108" t="s">
        <v>228</v>
      </c>
      <c r="G132" s="109">
        <v>14</v>
      </c>
      <c r="H132" s="110">
        <v>18294.64</v>
      </c>
      <c r="I132" s="111">
        <v>62601.18</v>
      </c>
      <c r="J132" s="111">
        <v>62703.28</v>
      </c>
      <c r="K132" s="112">
        <f t="shared" si="80"/>
        <v>3.252939262976904E-3</v>
      </c>
      <c r="L132" s="112">
        <f t="shared" si="81"/>
        <v>2.4819028751937966E-3</v>
      </c>
      <c r="M132" s="113">
        <f t="shared" si="43"/>
        <v>1258.1862521492635</v>
      </c>
      <c r="N132" s="114">
        <f t="shared" si="44"/>
        <v>1439.942075900082</v>
      </c>
      <c r="O132" s="114">
        <f t="shared" si="45"/>
        <v>2698.1283280493453</v>
      </c>
    </row>
    <row r="133" spans="1:15" s="115" customFormat="1" ht="14.25" customHeight="1" x14ac:dyDescent="0.2">
      <c r="A133" s="104">
        <v>112</v>
      </c>
      <c r="B133" s="105" t="s">
        <v>327</v>
      </c>
      <c r="C133" s="106" t="s">
        <v>328</v>
      </c>
      <c r="D133" s="107" t="s">
        <v>329</v>
      </c>
      <c r="E133" s="106" t="s">
        <v>330</v>
      </c>
      <c r="F133" s="108" t="s">
        <v>228</v>
      </c>
      <c r="G133" s="109">
        <v>16</v>
      </c>
      <c r="H133" s="110">
        <v>20401.919999999998</v>
      </c>
      <c r="I133" s="111">
        <v>49984.7</v>
      </c>
      <c r="J133" s="111">
        <v>49984.7</v>
      </c>
      <c r="K133" s="112">
        <f t="shared" si="80"/>
        <v>3.7176448719736044E-3</v>
      </c>
      <c r="L133" s="112">
        <f t="shared" si="81"/>
        <v>2.7677824711212586E-3</v>
      </c>
      <c r="M133" s="113">
        <f t="shared" si="43"/>
        <v>1437.9271453134438</v>
      </c>
      <c r="N133" s="114">
        <f t="shared" si="44"/>
        <v>1605.8027398815939</v>
      </c>
      <c r="O133" s="114">
        <f t="shared" si="45"/>
        <v>3043.7298851950377</v>
      </c>
    </row>
    <row r="134" spans="1:15" s="115" customFormat="1" ht="14.25" customHeight="1" x14ac:dyDescent="0.2">
      <c r="A134" s="104">
        <v>113</v>
      </c>
      <c r="B134" s="105" t="s">
        <v>331</v>
      </c>
      <c r="C134" s="106" t="s">
        <v>332</v>
      </c>
      <c r="D134" s="107" t="s">
        <v>333</v>
      </c>
      <c r="E134" s="106" t="s">
        <v>334</v>
      </c>
      <c r="F134" s="108" t="s">
        <v>228</v>
      </c>
      <c r="G134" s="109">
        <v>16</v>
      </c>
      <c r="H134" s="110">
        <v>20401.919999999998</v>
      </c>
      <c r="I134" s="111">
        <v>49984.7</v>
      </c>
      <c r="J134" s="111">
        <v>49984.7</v>
      </c>
      <c r="K134" s="112">
        <f t="shared" si="80"/>
        <v>3.7176448719736044E-3</v>
      </c>
      <c r="L134" s="112">
        <f t="shared" si="81"/>
        <v>2.7677824711212586E-3</v>
      </c>
      <c r="M134" s="113">
        <f t="shared" si="43"/>
        <v>1437.9271453134438</v>
      </c>
      <c r="N134" s="114">
        <f t="shared" si="44"/>
        <v>1605.8027398815939</v>
      </c>
      <c r="O134" s="114">
        <f t="shared" si="45"/>
        <v>3043.7298851950377</v>
      </c>
    </row>
    <row r="135" spans="1:15" s="115" customFormat="1" ht="14.25" customHeight="1" x14ac:dyDescent="0.2">
      <c r="A135" s="104">
        <v>114</v>
      </c>
      <c r="B135" s="105" t="s">
        <v>335</v>
      </c>
      <c r="C135" s="106" t="s">
        <v>336</v>
      </c>
      <c r="D135" s="107" t="s">
        <v>337</v>
      </c>
      <c r="E135" s="106" t="s">
        <v>338</v>
      </c>
      <c r="F135" s="108" t="s">
        <v>228</v>
      </c>
      <c r="G135" s="109">
        <v>16</v>
      </c>
      <c r="H135" s="110">
        <v>21859.200000000001</v>
      </c>
      <c r="I135" s="111">
        <v>74739.539999999994</v>
      </c>
      <c r="J135" s="111">
        <v>71522.05</v>
      </c>
      <c r="K135" s="112">
        <f t="shared" si="80"/>
        <v>3.7176448719736044E-3</v>
      </c>
      <c r="L135" s="112">
        <f t="shared" si="81"/>
        <v>2.9654812190584917E-3</v>
      </c>
      <c r="M135" s="113">
        <f t="shared" si="43"/>
        <v>1437.9271453134438</v>
      </c>
      <c r="N135" s="114">
        <f t="shared" si="44"/>
        <v>1720.5029355874221</v>
      </c>
      <c r="O135" s="114">
        <f t="shared" si="45"/>
        <v>3158.430080900866</v>
      </c>
    </row>
    <row r="136" spans="1:15" s="115" customFormat="1" ht="14.25" customHeight="1" x14ac:dyDescent="0.2">
      <c r="A136" s="104">
        <v>115</v>
      </c>
      <c r="B136" s="105" t="s">
        <v>339</v>
      </c>
      <c r="C136" s="106" t="s">
        <v>340</v>
      </c>
      <c r="D136" s="107" t="s">
        <v>341</v>
      </c>
      <c r="E136" s="106" t="s">
        <v>342</v>
      </c>
      <c r="F136" s="108" t="s">
        <v>228</v>
      </c>
      <c r="G136" s="109">
        <v>16</v>
      </c>
      <c r="H136" s="110">
        <v>28338.83</v>
      </c>
      <c r="I136" s="111">
        <v>77958.27</v>
      </c>
      <c r="J136" s="111">
        <v>80785.13</v>
      </c>
      <c r="K136" s="112">
        <f t="shared" si="80"/>
        <v>3.7176448719736044E-3</v>
      </c>
      <c r="L136" s="112">
        <f t="shared" si="81"/>
        <v>3.844526246847614E-3</v>
      </c>
      <c r="M136" s="113">
        <f t="shared" ref="M136" si="94">K136*$N$18</f>
        <v>1437.9271453134438</v>
      </c>
      <c r="N136" s="114">
        <f t="shared" ref="N136" si="95">L136*$N$19</f>
        <v>2230.5043279769116</v>
      </c>
      <c r="O136" s="114">
        <f t="shared" ref="O136" si="96">M136+N136</f>
        <v>3668.4314732903554</v>
      </c>
    </row>
    <row r="137" spans="1:15" s="115" customFormat="1" ht="14.25" customHeight="1" x14ac:dyDescent="0.2">
      <c r="A137" s="104">
        <v>116</v>
      </c>
      <c r="B137" s="105" t="s">
        <v>339</v>
      </c>
      <c r="C137" s="106" t="s">
        <v>340</v>
      </c>
      <c r="D137" s="107" t="s">
        <v>341</v>
      </c>
      <c r="E137" s="106" t="s">
        <v>342</v>
      </c>
      <c r="F137" s="108" t="s">
        <v>203</v>
      </c>
      <c r="G137" s="109">
        <v>28</v>
      </c>
      <c r="H137" s="110">
        <v>28338.83</v>
      </c>
      <c r="I137" s="111">
        <v>77958.27</v>
      </c>
      <c r="J137" s="111">
        <v>80785.13</v>
      </c>
      <c r="K137" s="112">
        <f t="shared" si="80"/>
        <v>6.5058785259538079E-3</v>
      </c>
      <c r="L137" s="112">
        <f t="shared" si="81"/>
        <v>3.844526246847614E-3</v>
      </c>
      <c r="M137" s="113">
        <f t="shared" si="43"/>
        <v>2516.372504298527</v>
      </c>
      <c r="N137" s="114">
        <f t="shared" si="44"/>
        <v>2230.5043279769116</v>
      </c>
      <c r="O137" s="114">
        <f t="shared" si="45"/>
        <v>4746.8768322754386</v>
      </c>
    </row>
    <row r="138" spans="1:15" s="115" customFormat="1" ht="14.25" customHeight="1" x14ac:dyDescent="0.2">
      <c r="A138" s="104">
        <v>117</v>
      </c>
      <c r="B138" s="105" t="s">
        <v>343</v>
      </c>
      <c r="C138" s="106" t="s">
        <v>344</v>
      </c>
      <c r="D138" s="107" t="s">
        <v>345</v>
      </c>
      <c r="E138" s="106" t="s">
        <v>346</v>
      </c>
      <c r="F138" s="108" t="s">
        <v>203</v>
      </c>
      <c r="G138" s="109">
        <v>28</v>
      </c>
      <c r="H138" s="110">
        <v>16533.349999999999</v>
      </c>
      <c r="I138" s="111">
        <v>41459.74</v>
      </c>
      <c r="J138" s="111">
        <v>47482.559999999998</v>
      </c>
      <c r="K138" s="112">
        <f t="shared" si="80"/>
        <v>6.5058785259538079E-3</v>
      </c>
      <c r="L138" s="112">
        <f t="shared" si="81"/>
        <v>2.2429612663373184E-3</v>
      </c>
      <c r="M138" s="113">
        <f t="shared" ref="M138" si="97">K138*$N$18</f>
        <v>2516.372504298527</v>
      </c>
      <c r="N138" s="114">
        <f t="shared" ref="N138" si="98">L138*$N$19</f>
        <v>1301.313735639653</v>
      </c>
      <c r="O138" s="114">
        <f t="shared" ref="O138" si="99">M138+N138</f>
        <v>3817.6862399381798</v>
      </c>
    </row>
    <row r="139" spans="1:15" s="115" customFormat="1" ht="14.25" customHeight="1" x14ac:dyDescent="0.2">
      <c r="A139" s="104">
        <v>118</v>
      </c>
      <c r="B139" s="105" t="s">
        <v>343</v>
      </c>
      <c r="C139" s="106" t="s">
        <v>344</v>
      </c>
      <c r="D139" s="107" t="s">
        <v>345</v>
      </c>
      <c r="E139" s="106" t="s">
        <v>346</v>
      </c>
      <c r="F139" s="108" t="s">
        <v>314</v>
      </c>
      <c r="G139" s="109">
        <v>16</v>
      </c>
      <c r="H139" s="110">
        <v>16533.349999999999</v>
      </c>
      <c r="I139" s="111">
        <v>41459.74</v>
      </c>
      <c r="J139" s="111">
        <v>47482.559999999998</v>
      </c>
      <c r="K139" s="112">
        <f t="shared" si="80"/>
        <v>3.7176448719736044E-3</v>
      </c>
      <c r="L139" s="112">
        <f t="shared" si="81"/>
        <v>2.2429612663373184E-3</v>
      </c>
      <c r="M139" s="113">
        <f t="shared" si="43"/>
        <v>1437.9271453134438</v>
      </c>
      <c r="N139" s="114">
        <f t="shared" si="44"/>
        <v>1301.313735639653</v>
      </c>
      <c r="O139" s="114">
        <f t="shared" si="45"/>
        <v>2739.2408809530971</v>
      </c>
    </row>
    <row r="140" spans="1:15" s="115" customFormat="1" ht="14.25" customHeight="1" x14ac:dyDescent="0.2">
      <c r="A140" s="104">
        <v>119</v>
      </c>
      <c r="B140" s="105" t="s">
        <v>347</v>
      </c>
      <c r="C140" s="106" t="s">
        <v>348</v>
      </c>
      <c r="D140" s="107" t="s">
        <v>349</v>
      </c>
      <c r="E140" s="106" t="s">
        <v>350</v>
      </c>
      <c r="F140" s="108" t="s">
        <v>314</v>
      </c>
      <c r="G140" s="109">
        <v>16</v>
      </c>
      <c r="H140" s="110">
        <v>18462.080000000002</v>
      </c>
      <c r="I140" s="111">
        <v>41291.71</v>
      </c>
      <c r="J140" s="111">
        <v>41291.71</v>
      </c>
      <c r="K140" s="112">
        <f t="shared" si="80"/>
        <v>3.7176448719736044E-3</v>
      </c>
      <c r="L140" s="112">
        <f t="shared" si="81"/>
        <v>2.5046182616360801E-3</v>
      </c>
      <c r="M140" s="113">
        <f t="shared" si="43"/>
        <v>1437.9271453134438</v>
      </c>
      <c r="N140" s="114">
        <f t="shared" si="44"/>
        <v>1453.1210125278983</v>
      </c>
      <c r="O140" s="114">
        <f t="shared" si="45"/>
        <v>2891.0481578413419</v>
      </c>
    </row>
    <row r="141" spans="1:15" s="115" customFormat="1" ht="14.25" customHeight="1" x14ac:dyDescent="0.2">
      <c r="A141" s="104">
        <v>120</v>
      </c>
      <c r="B141" s="105" t="s">
        <v>351</v>
      </c>
      <c r="C141" s="106" t="s">
        <v>352</v>
      </c>
      <c r="D141" s="107" t="s">
        <v>353</v>
      </c>
      <c r="E141" s="106" t="s">
        <v>354</v>
      </c>
      <c r="F141" s="108" t="s">
        <v>314</v>
      </c>
      <c r="G141" s="109">
        <v>16</v>
      </c>
      <c r="H141" s="110">
        <v>24133.54</v>
      </c>
      <c r="I141" s="111">
        <v>45340.13</v>
      </c>
      <c r="J141" s="111">
        <v>45450.05</v>
      </c>
      <c r="K141" s="112">
        <f t="shared" si="80"/>
        <v>3.7176448719736044E-3</v>
      </c>
      <c r="L141" s="112">
        <f t="shared" si="81"/>
        <v>3.2740246495478733E-3</v>
      </c>
      <c r="M141" s="113">
        <f t="shared" si="43"/>
        <v>1437.9271453134438</v>
      </c>
      <c r="N141" s="114">
        <f t="shared" si="44"/>
        <v>1899.5126269999118</v>
      </c>
      <c r="O141" s="114">
        <f t="shared" si="45"/>
        <v>3337.4397723133557</v>
      </c>
    </row>
    <row r="142" spans="1:15" s="115" customFormat="1" ht="14.25" customHeight="1" x14ac:dyDescent="0.2">
      <c r="A142" s="104">
        <v>121</v>
      </c>
      <c r="B142" s="105" t="s">
        <v>355</v>
      </c>
      <c r="C142" s="106" t="s">
        <v>356</v>
      </c>
      <c r="D142" s="107" t="s">
        <v>357</v>
      </c>
      <c r="E142" s="106" t="s">
        <v>358</v>
      </c>
      <c r="F142" s="108" t="s">
        <v>314</v>
      </c>
      <c r="G142" s="109">
        <v>16</v>
      </c>
      <c r="H142" s="110">
        <v>20064</v>
      </c>
      <c r="I142" s="111">
        <v>54113.48</v>
      </c>
      <c r="J142" s="111">
        <v>56381.54</v>
      </c>
      <c r="K142" s="112">
        <f t="shared" si="80"/>
        <v>3.7176448719736044E-3</v>
      </c>
      <c r="L142" s="112">
        <f t="shared" si="81"/>
        <v>2.7219392831937844E-3</v>
      </c>
      <c r="M142" s="113">
        <f t="shared" si="43"/>
        <v>1437.9271453134438</v>
      </c>
      <c r="N142" s="114">
        <f t="shared" si="44"/>
        <v>1579.205593051257</v>
      </c>
      <c r="O142" s="114">
        <f t="shared" si="45"/>
        <v>3017.1327383647008</v>
      </c>
    </row>
    <row r="143" spans="1:15" s="115" customFormat="1" ht="14.25" customHeight="1" x14ac:dyDescent="0.2">
      <c r="A143" s="104">
        <v>122</v>
      </c>
      <c r="B143" s="105" t="s">
        <v>359</v>
      </c>
      <c r="C143" s="106" t="s">
        <v>360</v>
      </c>
      <c r="D143" s="107" t="s">
        <v>361</v>
      </c>
      <c r="E143" s="106" t="s">
        <v>362</v>
      </c>
      <c r="F143" s="108" t="s">
        <v>314</v>
      </c>
      <c r="G143" s="109">
        <v>15.5</v>
      </c>
      <c r="H143" s="110">
        <v>17800.87</v>
      </c>
      <c r="I143" s="111">
        <v>166002.99</v>
      </c>
      <c r="J143" s="111">
        <v>142927.1</v>
      </c>
      <c r="K143" s="112">
        <f t="shared" si="80"/>
        <v>3.6014684697244295E-3</v>
      </c>
      <c r="L143" s="112">
        <f t="shared" si="81"/>
        <v>2.4149166331751265E-3</v>
      </c>
      <c r="M143" s="113">
        <f t="shared" ref="M143" si="100">K143*$N$18</f>
        <v>1392.9919220223987</v>
      </c>
      <c r="N143" s="114">
        <f t="shared" ref="N143" si="101">L143*$N$19</f>
        <v>1401.0782229454908</v>
      </c>
      <c r="O143" s="114">
        <f t="shared" ref="O143" si="102">M143+N143</f>
        <v>2794.0701449678895</v>
      </c>
    </row>
    <row r="144" spans="1:15" s="115" customFormat="1" ht="14.25" customHeight="1" x14ac:dyDescent="0.2">
      <c r="A144" s="104">
        <v>123</v>
      </c>
      <c r="B144" s="105" t="s">
        <v>359</v>
      </c>
      <c r="C144" s="106" t="s">
        <v>360</v>
      </c>
      <c r="D144" s="107" t="s">
        <v>361</v>
      </c>
      <c r="E144" s="106" t="s">
        <v>362</v>
      </c>
      <c r="F144" s="108" t="s">
        <v>38</v>
      </c>
      <c r="G144" s="109">
        <v>28</v>
      </c>
      <c r="H144" s="110">
        <v>17800.87</v>
      </c>
      <c r="I144" s="111">
        <v>166002.99</v>
      </c>
      <c r="J144" s="111">
        <v>142927.1</v>
      </c>
      <c r="K144" s="112">
        <f t="shared" si="80"/>
        <v>6.5058785259538079E-3</v>
      </c>
      <c r="L144" s="112">
        <f t="shared" si="81"/>
        <v>2.4149166331751265E-3</v>
      </c>
      <c r="M144" s="113">
        <f t="shared" si="43"/>
        <v>2516.372504298527</v>
      </c>
      <c r="N144" s="114">
        <f t="shared" si="44"/>
        <v>1401.0782229454908</v>
      </c>
      <c r="O144" s="114">
        <f t="shared" si="45"/>
        <v>3917.4507272440178</v>
      </c>
    </row>
    <row r="145" spans="1:15" s="115" customFormat="1" ht="11.25" customHeight="1" x14ac:dyDescent="0.2">
      <c r="A145" s="104">
        <v>124</v>
      </c>
      <c r="B145" s="105" t="s">
        <v>363</v>
      </c>
      <c r="C145" s="106" t="s">
        <v>364</v>
      </c>
      <c r="D145" s="107" t="s">
        <v>365</v>
      </c>
      <c r="E145" s="106" t="s">
        <v>366</v>
      </c>
      <c r="F145" s="108" t="s">
        <v>460</v>
      </c>
      <c r="G145" s="109">
        <v>28</v>
      </c>
      <c r="H145" s="110">
        <v>34457.22</v>
      </c>
      <c r="I145" s="111">
        <v>65788.36</v>
      </c>
      <c r="J145" s="111">
        <v>80684.929999999993</v>
      </c>
      <c r="K145" s="112">
        <f t="shared" si="80"/>
        <v>6.5058785259538079E-3</v>
      </c>
      <c r="L145" s="112">
        <f t="shared" si="81"/>
        <v>4.674564429209058E-3</v>
      </c>
      <c r="M145" s="113">
        <f t="shared" ref="M145" si="103">K145*$N$18</f>
        <v>2516.372504298527</v>
      </c>
      <c r="N145" s="114">
        <f t="shared" ref="N145" si="104">L145*$N$19</f>
        <v>2712.0730933511581</v>
      </c>
      <c r="O145" s="114">
        <f t="shared" ref="O145" si="105">M145+N145</f>
        <v>5228.4455976496847</v>
      </c>
    </row>
    <row r="146" spans="1:15" s="115" customFormat="1" ht="14.25" customHeight="1" x14ac:dyDescent="0.2">
      <c r="A146" s="104">
        <v>125</v>
      </c>
      <c r="B146" s="105" t="s">
        <v>363</v>
      </c>
      <c r="C146" s="106" t="s">
        <v>364</v>
      </c>
      <c r="D146" s="107" t="s">
        <v>365</v>
      </c>
      <c r="E146" s="106" t="s">
        <v>366</v>
      </c>
      <c r="F146" s="108" t="s">
        <v>228</v>
      </c>
      <c r="G146" s="109">
        <v>16</v>
      </c>
      <c r="H146" s="110">
        <v>34457.22</v>
      </c>
      <c r="I146" s="111">
        <v>65788.36</v>
      </c>
      <c r="J146" s="111">
        <v>80684.929999999993</v>
      </c>
      <c r="K146" s="112">
        <f t="shared" si="80"/>
        <v>3.7176448719736044E-3</v>
      </c>
      <c r="L146" s="112">
        <f t="shared" si="81"/>
        <v>4.674564429209058E-3</v>
      </c>
      <c r="M146" s="113">
        <f t="shared" si="43"/>
        <v>1437.9271453134438</v>
      </c>
      <c r="N146" s="114">
        <f t="shared" si="44"/>
        <v>2712.0730933511581</v>
      </c>
      <c r="O146" s="114">
        <f t="shared" si="45"/>
        <v>4150.000238664602</v>
      </c>
    </row>
    <row r="147" spans="1:15" s="115" customFormat="1" ht="14.25" customHeight="1" x14ac:dyDescent="0.2">
      <c r="A147" s="104">
        <v>126</v>
      </c>
      <c r="B147" s="105" t="s">
        <v>367</v>
      </c>
      <c r="C147" s="106" t="s">
        <v>368</v>
      </c>
      <c r="D147" s="107" t="s">
        <v>369</v>
      </c>
      <c r="E147" s="106" t="s">
        <v>370</v>
      </c>
      <c r="F147" s="108" t="s">
        <v>228</v>
      </c>
      <c r="G147" s="109">
        <v>16</v>
      </c>
      <c r="H147" s="110">
        <v>30848.06</v>
      </c>
      <c r="I147" s="111">
        <v>56776.800000000003</v>
      </c>
      <c r="J147" s="111">
        <v>52706.44</v>
      </c>
      <c r="K147" s="112">
        <f t="shared" si="80"/>
        <v>3.7176448719736044E-3</v>
      </c>
      <c r="L147" s="112">
        <f t="shared" si="81"/>
        <v>4.1849355225438032E-3</v>
      </c>
      <c r="M147" s="113">
        <f t="shared" si="43"/>
        <v>1437.9271453134438</v>
      </c>
      <c r="N147" s="114">
        <f t="shared" si="44"/>
        <v>2428.0018384559789</v>
      </c>
      <c r="O147" s="114">
        <f t="shared" si="45"/>
        <v>3865.9289837694228</v>
      </c>
    </row>
    <row r="148" spans="1:15" s="115" customFormat="1" ht="14.25" customHeight="1" x14ac:dyDescent="0.2">
      <c r="A148" s="104">
        <v>127</v>
      </c>
      <c r="B148" s="105" t="s">
        <v>371</v>
      </c>
      <c r="C148" s="106" t="s">
        <v>372</v>
      </c>
      <c r="D148" s="107" t="s">
        <v>373</v>
      </c>
      <c r="E148" s="106" t="s">
        <v>374</v>
      </c>
      <c r="F148" s="108" t="s">
        <v>228</v>
      </c>
      <c r="G148" s="109">
        <v>16</v>
      </c>
      <c r="H148" s="110">
        <v>40918.720000000001</v>
      </c>
      <c r="I148" s="111">
        <v>64575.38</v>
      </c>
      <c r="J148" s="111">
        <v>71954.48</v>
      </c>
      <c r="K148" s="112">
        <f t="shared" ref="K148:K211" si="106">G148/$G$232</f>
        <v>3.7176448719736044E-3</v>
      </c>
      <c r="L148" s="112">
        <f t="shared" ref="L148:L211" si="107">H148/$H$232</f>
        <v>5.5511498896534681E-3</v>
      </c>
      <c r="M148" s="113">
        <f t="shared" si="43"/>
        <v>1437.9271453134438</v>
      </c>
      <c r="N148" s="114">
        <f t="shared" si="44"/>
        <v>3220.6475022178197</v>
      </c>
      <c r="O148" s="114">
        <f t="shared" si="45"/>
        <v>4658.5746475312635</v>
      </c>
    </row>
    <row r="149" spans="1:15" s="115" customFormat="1" ht="14.25" customHeight="1" x14ac:dyDescent="0.2">
      <c r="A149" s="104">
        <v>128</v>
      </c>
      <c r="B149" s="105" t="s">
        <v>375</v>
      </c>
      <c r="C149" s="106" t="s">
        <v>376</v>
      </c>
      <c r="D149" s="107" t="s">
        <v>377</v>
      </c>
      <c r="E149" s="106" t="s">
        <v>378</v>
      </c>
      <c r="F149" s="108" t="s">
        <v>228</v>
      </c>
      <c r="G149" s="109">
        <v>16</v>
      </c>
      <c r="H149" s="110">
        <v>21163.279999999999</v>
      </c>
      <c r="I149" s="111">
        <v>44451.44</v>
      </c>
      <c r="J149" s="111">
        <v>45167.55</v>
      </c>
      <c r="K149" s="112">
        <f t="shared" si="106"/>
        <v>3.7176448719736044E-3</v>
      </c>
      <c r="L149" s="112">
        <f t="shared" si="107"/>
        <v>2.8710707333148601E-3</v>
      </c>
      <c r="M149" s="113">
        <f t="shared" si="43"/>
        <v>1437.9271453134438</v>
      </c>
      <c r="N149" s="114">
        <f t="shared" si="44"/>
        <v>1665.728176999093</v>
      </c>
      <c r="O149" s="114">
        <f t="shared" si="45"/>
        <v>3103.6553223125366</v>
      </c>
    </row>
    <row r="150" spans="1:15" s="115" customFormat="1" ht="14.25" customHeight="1" x14ac:dyDescent="0.2">
      <c r="A150" s="104">
        <v>129</v>
      </c>
      <c r="B150" s="105" t="s">
        <v>379</v>
      </c>
      <c r="C150" s="106" t="s">
        <v>380</v>
      </c>
      <c r="D150" s="107" t="s">
        <v>381</v>
      </c>
      <c r="E150" s="106" t="s">
        <v>382</v>
      </c>
      <c r="F150" s="108" t="s">
        <v>228</v>
      </c>
      <c r="G150" s="109">
        <v>16</v>
      </c>
      <c r="H150" s="110">
        <v>16192.15</v>
      </c>
      <c r="I150" s="111">
        <v>26340.87</v>
      </c>
      <c r="J150" s="111">
        <v>26446.19</v>
      </c>
      <c r="K150" s="112">
        <f t="shared" si="106"/>
        <v>3.7176448719736044E-3</v>
      </c>
      <c r="L150" s="112">
        <f t="shared" si="107"/>
        <v>2.196673104284601E-3</v>
      </c>
      <c r="M150" s="113">
        <f t="shared" ref="M150" si="108">K150*$N$18</f>
        <v>1437.9271453134438</v>
      </c>
      <c r="N150" s="114">
        <f t="shared" ref="N150" si="109">L150*$N$19</f>
        <v>1274.4584252155557</v>
      </c>
      <c r="O150" s="114">
        <f t="shared" ref="O150" si="110">M150+N150</f>
        <v>2712.3855705289998</v>
      </c>
    </row>
    <row r="151" spans="1:15" s="115" customFormat="1" ht="14.25" customHeight="1" x14ac:dyDescent="0.2">
      <c r="A151" s="104">
        <v>130</v>
      </c>
      <c r="B151" s="105" t="s">
        <v>379</v>
      </c>
      <c r="C151" s="106" t="s">
        <v>380</v>
      </c>
      <c r="D151" s="107" t="s">
        <v>381</v>
      </c>
      <c r="E151" s="106" t="s">
        <v>382</v>
      </c>
      <c r="F151" s="108" t="s">
        <v>38</v>
      </c>
      <c r="G151" s="109">
        <v>15</v>
      </c>
      <c r="H151" s="110">
        <v>16192.15</v>
      </c>
      <c r="I151" s="111">
        <v>26340.87</v>
      </c>
      <c r="J151" s="111">
        <v>26446.19</v>
      </c>
      <c r="K151" s="112">
        <f t="shared" si="106"/>
        <v>3.4852920674752542E-3</v>
      </c>
      <c r="L151" s="112">
        <f t="shared" si="107"/>
        <v>2.196673104284601E-3</v>
      </c>
      <c r="M151" s="113">
        <f t="shared" si="43"/>
        <v>1348.0566987313537</v>
      </c>
      <c r="N151" s="114">
        <f t="shared" si="44"/>
        <v>1274.4584252155557</v>
      </c>
      <c r="O151" s="114">
        <f t="shared" si="45"/>
        <v>2622.5151239469096</v>
      </c>
    </row>
    <row r="152" spans="1:15" s="115" customFormat="1" ht="14.25" customHeight="1" x14ac:dyDescent="0.2">
      <c r="A152" s="104">
        <v>131</v>
      </c>
      <c r="B152" s="105" t="s">
        <v>383</v>
      </c>
      <c r="C152" s="106" t="s">
        <v>384</v>
      </c>
      <c r="D152" s="107" t="s">
        <v>385</v>
      </c>
      <c r="E152" s="106" t="s">
        <v>386</v>
      </c>
      <c r="F152" s="108" t="s">
        <v>38</v>
      </c>
      <c r="G152" s="109">
        <v>30</v>
      </c>
      <c r="H152" s="110">
        <v>24674.7</v>
      </c>
      <c r="I152" s="111">
        <v>50177.19</v>
      </c>
      <c r="J152" s="111">
        <v>48099.32</v>
      </c>
      <c r="K152" s="112">
        <f t="shared" si="106"/>
        <v>6.9705841349505084E-3</v>
      </c>
      <c r="L152" s="112">
        <f t="shared" si="107"/>
        <v>3.3474399536992465E-3</v>
      </c>
      <c r="M152" s="113">
        <f t="shared" ref="M152" si="111">K152*$N$18</f>
        <v>2696.1133974627073</v>
      </c>
      <c r="N152" s="114">
        <f t="shared" ref="N152" si="112">L152*$N$19</f>
        <v>1942.1064716338642</v>
      </c>
      <c r="O152" s="114">
        <f t="shared" ref="O152" si="113">M152+N152</f>
        <v>4638.2198690965715</v>
      </c>
    </row>
    <row r="153" spans="1:15" s="115" customFormat="1" ht="14.25" customHeight="1" x14ac:dyDescent="0.2">
      <c r="A153" s="104">
        <v>132</v>
      </c>
      <c r="B153" s="105" t="s">
        <v>383</v>
      </c>
      <c r="C153" s="106" t="s">
        <v>384</v>
      </c>
      <c r="D153" s="107" t="s">
        <v>385</v>
      </c>
      <c r="E153" s="106" t="s">
        <v>386</v>
      </c>
      <c r="F153" s="108" t="s">
        <v>314</v>
      </c>
      <c r="G153" s="109">
        <v>14</v>
      </c>
      <c r="H153" s="110">
        <v>24674.7</v>
      </c>
      <c r="I153" s="111">
        <v>50177.19</v>
      </c>
      <c r="J153" s="111">
        <v>48099.32</v>
      </c>
      <c r="K153" s="112">
        <f t="shared" si="106"/>
        <v>3.252939262976904E-3</v>
      </c>
      <c r="L153" s="112">
        <f t="shared" si="107"/>
        <v>3.3474399536992465E-3</v>
      </c>
      <c r="M153" s="113">
        <f t="shared" si="43"/>
        <v>1258.1862521492635</v>
      </c>
      <c r="N153" s="114">
        <f t="shared" si="44"/>
        <v>1942.1064716338642</v>
      </c>
      <c r="O153" s="114">
        <f t="shared" si="45"/>
        <v>3200.2927237831277</v>
      </c>
    </row>
    <row r="154" spans="1:15" s="115" customFormat="1" ht="14.25" customHeight="1" x14ac:dyDescent="0.2">
      <c r="A154" s="104">
        <v>133</v>
      </c>
      <c r="B154" s="105" t="s">
        <v>387</v>
      </c>
      <c r="C154" s="106" t="s">
        <v>388</v>
      </c>
      <c r="D154" s="107" t="s">
        <v>389</v>
      </c>
      <c r="E154" s="106" t="s">
        <v>390</v>
      </c>
      <c r="F154" s="108" t="s">
        <v>314</v>
      </c>
      <c r="G154" s="109">
        <v>16</v>
      </c>
      <c r="H154" s="110">
        <v>27734.82</v>
      </c>
      <c r="I154" s="111">
        <v>59889.08</v>
      </c>
      <c r="J154" s="111">
        <v>59976.29</v>
      </c>
      <c r="K154" s="112">
        <f t="shared" si="106"/>
        <v>3.7176448719736044E-3</v>
      </c>
      <c r="L154" s="112">
        <f t="shared" si="107"/>
        <v>3.7625845330098006E-3</v>
      </c>
      <c r="M154" s="113">
        <f t="shared" si="43"/>
        <v>1437.9271453134438</v>
      </c>
      <c r="N154" s="114">
        <f t="shared" si="44"/>
        <v>2182.9636596027644</v>
      </c>
      <c r="O154" s="114">
        <f t="shared" si="45"/>
        <v>3620.8908049162083</v>
      </c>
    </row>
    <row r="155" spans="1:15" s="115" customFormat="1" ht="14.25" customHeight="1" x14ac:dyDescent="0.2">
      <c r="A155" s="104">
        <v>134</v>
      </c>
      <c r="B155" s="105" t="s">
        <v>391</v>
      </c>
      <c r="C155" s="106" t="s">
        <v>392</v>
      </c>
      <c r="D155" s="107" t="s">
        <v>393</v>
      </c>
      <c r="E155" s="106" t="s">
        <v>394</v>
      </c>
      <c r="F155" s="108" t="s">
        <v>314</v>
      </c>
      <c r="G155" s="109">
        <v>16</v>
      </c>
      <c r="H155" s="110">
        <v>28740.19</v>
      </c>
      <c r="I155" s="111">
        <v>74365.05</v>
      </c>
      <c r="J155" s="111">
        <v>77115.95</v>
      </c>
      <c r="K155" s="112">
        <f t="shared" si="106"/>
        <v>3.7176448719736044E-3</v>
      </c>
      <c r="L155" s="112">
        <f t="shared" si="107"/>
        <v>3.8989758855389341E-3</v>
      </c>
      <c r="M155" s="113">
        <f t="shared" si="43"/>
        <v>1437.9271453134438</v>
      </c>
      <c r="N155" s="114">
        <f t="shared" si="44"/>
        <v>2262.094736510955</v>
      </c>
      <c r="O155" s="114">
        <f t="shared" si="45"/>
        <v>3700.0218818243989</v>
      </c>
    </row>
    <row r="156" spans="1:15" s="115" customFormat="1" ht="14.25" customHeight="1" x14ac:dyDescent="0.2">
      <c r="A156" s="104">
        <v>135</v>
      </c>
      <c r="B156" s="105" t="s">
        <v>395</v>
      </c>
      <c r="C156" s="106" t="s">
        <v>396</v>
      </c>
      <c r="D156" s="107" t="s">
        <v>397</v>
      </c>
      <c r="E156" s="106" t="s">
        <v>398</v>
      </c>
      <c r="F156" s="108" t="s">
        <v>314</v>
      </c>
      <c r="G156" s="109">
        <v>16</v>
      </c>
      <c r="H156" s="110">
        <v>27067.200000000001</v>
      </c>
      <c r="I156" s="111">
        <v>53555.040000000001</v>
      </c>
      <c r="J156" s="111">
        <v>53555.040000000001</v>
      </c>
      <c r="K156" s="112">
        <f t="shared" si="106"/>
        <v>3.7176448719736044E-3</v>
      </c>
      <c r="L156" s="112">
        <f t="shared" si="107"/>
        <v>3.6720133057248209E-3</v>
      </c>
      <c r="M156" s="113">
        <f t="shared" si="43"/>
        <v>1437.9271453134438</v>
      </c>
      <c r="N156" s="114">
        <f t="shared" si="44"/>
        <v>2130.4163490947458</v>
      </c>
      <c r="O156" s="114">
        <f t="shared" si="45"/>
        <v>3568.3434944081896</v>
      </c>
    </row>
    <row r="157" spans="1:15" s="115" customFormat="1" ht="14.25" customHeight="1" x14ac:dyDescent="0.2">
      <c r="A157" s="104">
        <v>136</v>
      </c>
      <c r="B157" s="105" t="s">
        <v>399</v>
      </c>
      <c r="C157" s="106" t="s">
        <v>400</v>
      </c>
      <c r="D157" s="107" t="s">
        <v>401</v>
      </c>
      <c r="E157" s="106" t="s">
        <v>402</v>
      </c>
      <c r="F157" s="108" t="s">
        <v>314</v>
      </c>
      <c r="G157" s="109">
        <v>16</v>
      </c>
      <c r="H157" s="110">
        <v>29372.35</v>
      </c>
      <c r="I157" s="111">
        <v>53955.59</v>
      </c>
      <c r="J157" s="111">
        <v>53531.83</v>
      </c>
      <c r="K157" s="112">
        <f t="shared" si="106"/>
        <v>3.7176448719736044E-3</v>
      </c>
      <c r="L157" s="112">
        <f t="shared" si="107"/>
        <v>3.9847365084089391E-3</v>
      </c>
      <c r="M157" s="113">
        <f t="shared" ref="M157" si="114">K157*$N$18</f>
        <v>1437.9271453134438</v>
      </c>
      <c r="N157" s="114">
        <f t="shared" ref="N157" si="115">L157*$N$19</f>
        <v>2311.851046703503</v>
      </c>
      <c r="O157" s="114">
        <f t="shared" ref="O157" si="116">M157+N157</f>
        <v>3749.7781920169468</v>
      </c>
    </row>
    <row r="158" spans="1:15" s="115" customFormat="1" ht="14.25" customHeight="1" x14ac:dyDescent="0.2">
      <c r="A158" s="104">
        <v>137</v>
      </c>
      <c r="B158" s="105" t="s">
        <v>399</v>
      </c>
      <c r="C158" s="106" t="s">
        <v>400</v>
      </c>
      <c r="D158" s="107" t="s">
        <v>401</v>
      </c>
      <c r="E158" s="106" t="s">
        <v>402</v>
      </c>
      <c r="F158" s="108" t="s">
        <v>460</v>
      </c>
      <c r="G158" s="109">
        <v>30</v>
      </c>
      <c r="H158" s="110">
        <v>29372.35</v>
      </c>
      <c r="I158" s="111">
        <v>53955.59</v>
      </c>
      <c r="J158" s="111">
        <v>53531.83</v>
      </c>
      <c r="K158" s="112">
        <f t="shared" si="106"/>
        <v>6.9705841349505084E-3</v>
      </c>
      <c r="L158" s="112">
        <f t="shared" si="107"/>
        <v>3.9847365084089391E-3</v>
      </c>
      <c r="M158" s="113">
        <f t="shared" si="43"/>
        <v>2696.1133974627073</v>
      </c>
      <c r="N158" s="114">
        <f t="shared" si="44"/>
        <v>2311.851046703503</v>
      </c>
      <c r="O158" s="114">
        <f t="shared" si="45"/>
        <v>5007.9644441662103</v>
      </c>
    </row>
    <row r="159" spans="1:15" s="115" customFormat="1" ht="14.25" customHeight="1" x14ac:dyDescent="0.2">
      <c r="A159" s="104">
        <v>138</v>
      </c>
      <c r="B159" s="105" t="s">
        <v>403</v>
      </c>
      <c r="C159" s="106" t="s">
        <v>404</v>
      </c>
      <c r="D159" s="107" t="s">
        <v>405</v>
      </c>
      <c r="E159" s="106" t="s">
        <v>406</v>
      </c>
      <c r="F159" s="108" t="s">
        <v>38</v>
      </c>
      <c r="G159" s="109">
        <v>3.5</v>
      </c>
      <c r="H159" s="110">
        <v>2819.46</v>
      </c>
      <c r="I159" s="111">
        <v>5536.81</v>
      </c>
      <c r="J159" s="111">
        <v>5536.81</v>
      </c>
      <c r="K159" s="112">
        <f t="shared" si="106"/>
        <v>8.1323481574422599E-4</v>
      </c>
      <c r="L159" s="112">
        <f t="shared" si="107"/>
        <v>3.8249595949927973E-4</v>
      </c>
      <c r="M159" s="113">
        <f t="shared" si="43"/>
        <v>314.54656303731588</v>
      </c>
      <c r="N159" s="114">
        <f t="shared" si="44"/>
        <v>221.9152213608601</v>
      </c>
      <c r="O159" s="114">
        <f t="shared" si="45"/>
        <v>536.46178439817595</v>
      </c>
    </row>
    <row r="160" spans="1:15" s="115" customFormat="1" ht="14.25" customHeight="1" x14ac:dyDescent="0.2">
      <c r="A160" s="104">
        <v>139</v>
      </c>
      <c r="B160" s="105" t="s">
        <v>407</v>
      </c>
      <c r="C160" s="106" t="s">
        <v>408</v>
      </c>
      <c r="D160" s="107" t="s">
        <v>409</v>
      </c>
      <c r="E160" s="106" t="s">
        <v>410</v>
      </c>
      <c r="F160" s="108" t="s">
        <v>38</v>
      </c>
      <c r="G160" s="109">
        <v>3.75</v>
      </c>
      <c r="H160" s="110">
        <v>3418.2</v>
      </c>
      <c r="I160" s="111">
        <v>6661.25</v>
      </c>
      <c r="J160" s="111">
        <v>6661.25</v>
      </c>
      <c r="K160" s="112">
        <f t="shared" si="106"/>
        <v>8.7132301686881355E-4</v>
      </c>
      <c r="L160" s="112">
        <f t="shared" si="107"/>
        <v>4.6372273015415639E-4</v>
      </c>
      <c r="M160" s="113">
        <f t="shared" si="43"/>
        <v>337.01417468283842</v>
      </c>
      <c r="N160" s="114">
        <f t="shared" si="44"/>
        <v>269.0410963999106</v>
      </c>
      <c r="O160" s="114">
        <f t="shared" si="45"/>
        <v>606.05527108274896</v>
      </c>
    </row>
    <row r="161" spans="1:15" s="115" customFormat="1" ht="14.25" customHeight="1" x14ac:dyDescent="0.2">
      <c r="A161" s="104">
        <v>140</v>
      </c>
      <c r="B161" s="105" t="s">
        <v>411</v>
      </c>
      <c r="C161" s="106" t="s">
        <v>412</v>
      </c>
      <c r="D161" s="107" t="s">
        <v>413</v>
      </c>
      <c r="E161" s="106" t="s">
        <v>414</v>
      </c>
      <c r="F161" s="108" t="s">
        <v>38</v>
      </c>
      <c r="G161" s="109">
        <v>3.5</v>
      </c>
      <c r="H161" s="110">
        <v>2819.46</v>
      </c>
      <c r="I161" s="111">
        <v>5536.81</v>
      </c>
      <c r="J161" s="111">
        <v>5536.81</v>
      </c>
      <c r="K161" s="112">
        <f t="shared" si="106"/>
        <v>8.1323481574422599E-4</v>
      </c>
      <c r="L161" s="112">
        <f t="shared" si="107"/>
        <v>3.8249595949927973E-4</v>
      </c>
      <c r="M161" s="113">
        <f t="shared" si="43"/>
        <v>314.54656303731588</v>
      </c>
      <c r="N161" s="114">
        <f t="shared" si="44"/>
        <v>221.9152213608601</v>
      </c>
      <c r="O161" s="114">
        <f t="shared" si="45"/>
        <v>536.46178439817595</v>
      </c>
    </row>
    <row r="162" spans="1:15" s="115" customFormat="1" ht="14.25" customHeight="1" x14ac:dyDescent="0.2">
      <c r="A162" s="104">
        <v>141</v>
      </c>
      <c r="B162" s="105" t="s">
        <v>415</v>
      </c>
      <c r="C162" s="106" t="s">
        <v>416</v>
      </c>
      <c r="D162" s="107" t="s">
        <v>417</v>
      </c>
      <c r="E162" s="106" t="s">
        <v>418</v>
      </c>
      <c r="F162" s="108" t="s">
        <v>38</v>
      </c>
      <c r="G162" s="109">
        <v>3.5</v>
      </c>
      <c r="H162" s="110">
        <v>2819.46</v>
      </c>
      <c r="I162" s="111">
        <v>5536.81</v>
      </c>
      <c r="J162" s="111">
        <v>5536.81</v>
      </c>
      <c r="K162" s="112">
        <f t="shared" si="106"/>
        <v>8.1323481574422599E-4</v>
      </c>
      <c r="L162" s="112">
        <f t="shared" si="107"/>
        <v>3.8249595949927973E-4</v>
      </c>
      <c r="M162" s="113">
        <f t="shared" si="43"/>
        <v>314.54656303731588</v>
      </c>
      <c r="N162" s="114">
        <f t="shared" si="44"/>
        <v>221.9152213608601</v>
      </c>
      <c r="O162" s="114">
        <f t="shared" si="45"/>
        <v>536.46178439817595</v>
      </c>
    </row>
    <row r="163" spans="1:15" s="115" customFormat="1" ht="14.25" customHeight="1" x14ac:dyDescent="0.2">
      <c r="A163" s="104">
        <v>142</v>
      </c>
      <c r="B163" s="105" t="s">
        <v>422</v>
      </c>
      <c r="C163" s="106" t="s">
        <v>419</v>
      </c>
      <c r="D163" s="107" t="s">
        <v>420</v>
      </c>
      <c r="E163" s="106" t="s">
        <v>421</v>
      </c>
      <c r="F163" s="108" t="s">
        <v>460</v>
      </c>
      <c r="G163" s="109">
        <v>28</v>
      </c>
      <c r="H163" s="110">
        <v>12759.04</v>
      </c>
      <c r="I163" s="111">
        <v>33889.4</v>
      </c>
      <c r="J163" s="111">
        <v>35379.51</v>
      </c>
      <c r="K163" s="112">
        <f t="shared" si="106"/>
        <v>6.5058785259538079E-3</v>
      </c>
      <c r="L163" s="112">
        <f t="shared" si="107"/>
        <v>1.7309276411403922E-3</v>
      </c>
      <c r="M163" s="113">
        <f t="shared" si="43"/>
        <v>2516.372504298527</v>
      </c>
      <c r="N163" s="114">
        <f t="shared" si="44"/>
        <v>1004.2437863818138</v>
      </c>
      <c r="O163" s="114">
        <f t="shared" si="45"/>
        <v>3520.6162906803411</v>
      </c>
    </row>
    <row r="164" spans="1:15" s="115" customFormat="1" ht="14.25" customHeight="1" x14ac:dyDescent="0.2">
      <c r="A164" s="104">
        <v>143</v>
      </c>
      <c r="B164" s="105" t="s">
        <v>423</v>
      </c>
      <c r="C164" s="106" t="s">
        <v>424</v>
      </c>
      <c r="D164" s="107" t="s">
        <v>425</v>
      </c>
      <c r="E164" s="106" t="s">
        <v>426</v>
      </c>
      <c r="F164" s="108" t="s">
        <v>460</v>
      </c>
      <c r="G164" s="109">
        <v>30</v>
      </c>
      <c r="H164" s="110">
        <v>14784</v>
      </c>
      <c r="I164" s="111">
        <v>41819.300000000003</v>
      </c>
      <c r="J164" s="111">
        <v>43652.7</v>
      </c>
      <c r="K164" s="112">
        <f t="shared" si="106"/>
        <v>6.9705841349505084E-3</v>
      </c>
      <c r="L164" s="112">
        <f t="shared" si="107"/>
        <v>2.0056394718269994E-3</v>
      </c>
      <c r="M164" s="113">
        <f t="shared" ref="M164" si="117">K164*$N$18</f>
        <v>2696.1133974627073</v>
      </c>
      <c r="N164" s="114">
        <f t="shared" ref="N164" si="118">L164*$N$19</f>
        <v>1163.6251738272422</v>
      </c>
      <c r="O164" s="114">
        <f t="shared" ref="O164" si="119">M164+N164</f>
        <v>3859.7385712899495</v>
      </c>
    </row>
    <row r="165" spans="1:15" s="115" customFormat="1" ht="14.25" customHeight="1" x14ac:dyDescent="0.2">
      <c r="A165" s="104">
        <v>144</v>
      </c>
      <c r="B165" s="105" t="s">
        <v>423</v>
      </c>
      <c r="C165" s="106" t="s">
        <v>424</v>
      </c>
      <c r="D165" s="107" t="s">
        <v>425</v>
      </c>
      <c r="E165" s="106" t="s">
        <v>426</v>
      </c>
      <c r="F165" s="108" t="s">
        <v>314</v>
      </c>
      <c r="G165" s="109">
        <v>16</v>
      </c>
      <c r="H165" s="110">
        <v>14784</v>
      </c>
      <c r="I165" s="111">
        <v>41819.300000000003</v>
      </c>
      <c r="J165" s="111">
        <v>43652.7</v>
      </c>
      <c r="K165" s="112">
        <f t="shared" si="106"/>
        <v>3.7176448719736044E-3</v>
      </c>
      <c r="L165" s="112">
        <f t="shared" si="107"/>
        <v>2.0056394718269994E-3</v>
      </c>
      <c r="M165" s="113">
        <f t="shared" ref="M165:M222" si="120">K165*$N$18</f>
        <v>1437.9271453134438</v>
      </c>
      <c r="N165" s="114">
        <f t="shared" ref="N165:N222" si="121">L165*$N$19</f>
        <v>1163.6251738272422</v>
      </c>
      <c r="O165" s="114">
        <f t="shared" ref="O165:O222" si="122">M165+N165</f>
        <v>2601.552319140686</v>
      </c>
    </row>
    <row r="166" spans="1:15" s="115" customFormat="1" ht="14.25" customHeight="1" x14ac:dyDescent="0.2">
      <c r="A166" s="104">
        <v>145</v>
      </c>
      <c r="B166" s="105" t="s">
        <v>427</v>
      </c>
      <c r="C166" s="106" t="s">
        <v>419</v>
      </c>
      <c r="D166" s="107" t="s">
        <v>420</v>
      </c>
      <c r="E166" s="106" t="s">
        <v>421</v>
      </c>
      <c r="F166" s="108" t="s">
        <v>314</v>
      </c>
      <c r="G166" s="109">
        <v>14.25</v>
      </c>
      <c r="H166" s="110">
        <v>14540.07</v>
      </c>
      <c r="I166" s="111">
        <v>44291.35</v>
      </c>
      <c r="J166" s="111">
        <v>46233.13</v>
      </c>
      <c r="K166" s="112">
        <f t="shared" si="106"/>
        <v>3.3110274641014914E-3</v>
      </c>
      <c r="L166" s="112">
        <f t="shared" si="107"/>
        <v>1.9725472345189119E-3</v>
      </c>
      <c r="M166" s="113">
        <f t="shared" si="120"/>
        <v>1280.653863794786</v>
      </c>
      <c r="N166" s="114">
        <f t="shared" si="121"/>
        <v>1144.4258307095688</v>
      </c>
      <c r="O166" s="114">
        <f t="shared" si="122"/>
        <v>2425.0796945043548</v>
      </c>
    </row>
    <row r="167" spans="1:15" s="115" customFormat="1" ht="14.25" customHeight="1" x14ac:dyDescent="0.2">
      <c r="A167" s="104">
        <v>146</v>
      </c>
      <c r="B167" s="105" t="s">
        <v>428</v>
      </c>
      <c r="C167" s="104">
        <v>1000000009</v>
      </c>
      <c r="D167" s="107" t="s">
        <v>429</v>
      </c>
      <c r="E167" s="106" t="s">
        <v>430</v>
      </c>
      <c r="F167" s="108" t="s">
        <v>314</v>
      </c>
      <c r="G167" s="109">
        <v>23</v>
      </c>
      <c r="H167" s="110">
        <v>23857.07</v>
      </c>
      <c r="I167" s="111">
        <v>50442.19</v>
      </c>
      <c r="J167" s="111">
        <v>50177.78</v>
      </c>
      <c r="K167" s="112">
        <f t="shared" si="106"/>
        <v>5.3441145034620564E-3</v>
      </c>
      <c r="L167" s="112">
        <f t="shared" si="107"/>
        <v>3.2365179433265522E-3</v>
      </c>
      <c r="M167" s="113">
        <f t="shared" si="120"/>
        <v>2067.0202713880758</v>
      </c>
      <c r="N167" s="114">
        <f t="shared" si="121"/>
        <v>1877.7521121319453</v>
      </c>
      <c r="O167" s="114">
        <f t="shared" si="122"/>
        <v>3944.7723835200213</v>
      </c>
    </row>
    <row r="168" spans="1:15" s="115" customFormat="1" ht="14.25" customHeight="1" x14ac:dyDescent="0.2">
      <c r="A168" s="104">
        <v>147</v>
      </c>
      <c r="B168" s="105" t="s">
        <v>431</v>
      </c>
      <c r="C168" s="106" t="s">
        <v>432</v>
      </c>
      <c r="D168" s="107" t="s">
        <v>433</v>
      </c>
      <c r="E168" s="106" t="s">
        <v>434</v>
      </c>
      <c r="F168" s="108" t="s">
        <v>314</v>
      </c>
      <c r="G168" s="109">
        <v>16</v>
      </c>
      <c r="H168" s="110">
        <v>54765.83</v>
      </c>
      <c r="I168" s="111">
        <v>137900.1</v>
      </c>
      <c r="J168" s="111">
        <v>132100.04999999999</v>
      </c>
      <c r="K168" s="112">
        <f t="shared" si="106"/>
        <v>3.7176448719736044E-3</v>
      </c>
      <c r="L168" s="112">
        <f t="shared" si="107"/>
        <v>7.4296882004442118E-3</v>
      </c>
      <c r="M168" s="113">
        <f t="shared" si="120"/>
        <v>1437.9271453134438</v>
      </c>
      <c r="N168" s="114">
        <f t="shared" si="121"/>
        <v>4310.531551240746</v>
      </c>
      <c r="O168" s="114">
        <f t="shared" si="122"/>
        <v>5748.4586965541894</v>
      </c>
    </row>
    <row r="169" spans="1:15" s="115" customFormat="1" ht="14.25" customHeight="1" x14ac:dyDescent="0.2">
      <c r="A169" s="104">
        <v>148</v>
      </c>
      <c r="B169" s="105" t="s">
        <v>435</v>
      </c>
      <c r="C169" s="106" t="s">
        <v>436</v>
      </c>
      <c r="D169" s="107" t="s">
        <v>437</v>
      </c>
      <c r="E169" s="106" t="s">
        <v>438</v>
      </c>
      <c r="F169" s="108" t="s">
        <v>314</v>
      </c>
      <c r="G169" s="109">
        <v>32</v>
      </c>
      <c r="H169" s="110">
        <v>44184.46</v>
      </c>
      <c r="I169" s="111">
        <v>153097.5</v>
      </c>
      <c r="J169" s="111">
        <v>151146.41</v>
      </c>
      <c r="K169" s="112">
        <f t="shared" si="106"/>
        <v>7.4352897439472088E-3</v>
      </c>
      <c r="L169" s="112">
        <f t="shared" si="107"/>
        <v>5.9941894627544082E-3</v>
      </c>
      <c r="M169" s="113">
        <f t="shared" si="120"/>
        <v>2875.8542906268876</v>
      </c>
      <c r="N169" s="114">
        <f t="shared" si="121"/>
        <v>3477.6887140126364</v>
      </c>
      <c r="O169" s="114">
        <f t="shared" si="122"/>
        <v>6353.543004639524</v>
      </c>
    </row>
    <row r="170" spans="1:15" s="115" customFormat="1" ht="14.25" customHeight="1" x14ac:dyDescent="0.2">
      <c r="A170" s="104">
        <v>149</v>
      </c>
      <c r="B170" s="105" t="s">
        <v>439</v>
      </c>
      <c r="C170" s="106" t="s">
        <v>440</v>
      </c>
      <c r="D170" s="107" t="s">
        <v>441</v>
      </c>
      <c r="E170" s="106" t="s">
        <v>442</v>
      </c>
      <c r="F170" s="108" t="s">
        <v>314</v>
      </c>
      <c r="G170" s="109">
        <v>20</v>
      </c>
      <c r="H170" s="110">
        <v>6048.88</v>
      </c>
      <c r="I170" s="111">
        <v>14458.69</v>
      </c>
      <c r="J170" s="111">
        <v>18546.66</v>
      </c>
      <c r="K170" s="112">
        <f t="shared" si="106"/>
        <v>4.6470560899670053E-3</v>
      </c>
      <c r="L170" s="112">
        <f t="shared" si="107"/>
        <v>8.2060825814021235E-4</v>
      </c>
      <c r="M170" s="113">
        <f t="shared" si="120"/>
        <v>1797.4089316418047</v>
      </c>
      <c r="N170" s="114">
        <f t="shared" si="121"/>
        <v>476.09774360525756</v>
      </c>
      <c r="O170" s="114">
        <f t="shared" si="122"/>
        <v>2273.506675247062</v>
      </c>
    </row>
    <row r="171" spans="1:15" s="115" customFormat="1" ht="14.25" customHeight="1" x14ac:dyDescent="0.2">
      <c r="A171" s="104">
        <v>150</v>
      </c>
      <c r="B171" s="105" t="s">
        <v>443</v>
      </c>
      <c r="C171" s="106" t="s">
        <v>444</v>
      </c>
      <c r="D171" s="107" t="s">
        <v>445</v>
      </c>
      <c r="E171" s="106" t="s">
        <v>446</v>
      </c>
      <c r="F171" s="108" t="s">
        <v>314</v>
      </c>
      <c r="G171" s="109">
        <v>13</v>
      </c>
      <c r="H171" s="110">
        <v>15003.38</v>
      </c>
      <c r="I171" s="111">
        <v>31423.64</v>
      </c>
      <c r="J171" s="111">
        <v>45307.48</v>
      </c>
      <c r="K171" s="112">
        <f t="shared" si="106"/>
        <v>3.0205864584785538E-3</v>
      </c>
      <c r="L171" s="112">
        <f t="shared" si="107"/>
        <v>2.0354011863379169E-3</v>
      </c>
      <c r="M171" s="113">
        <f t="shared" si="120"/>
        <v>1168.3158055671731</v>
      </c>
      <c r="N171" s="114">
        <f t="shared" si="121"/>
        <v>1180.8922254123488</v>
      </c>
      <c r="O171" s="114">
        <f t="shared" si="122"/>
        <v>2349.2080309795219</v>
      </c>
    </row>
    <row r="172" spans="1:15" s="115" customFormat="1" ht="14.25" customHeight="1" x14ac:dyDescent="0.2">
      <c r="A172" s="104">
        <v>151</v>
      </c>
      <c r="B172" s="105" t="s">
        <v>447</v>
      </c>
      <c r="C172" s="106" t="s">
        <v>448</v>
      </c>
      <c r="D172" s="107" t="s">
        <v>449</v>
      </c>
      <c r="E172" s="106" t="s">
        <v>450</v>
      </c>
      <c r="F172" s="108" t="s">
        <v>314</v>
      </c>
      <c r="G172" s="109">
        <v>15</v>
      </c>
      <c r="H172" s="110">
        <v>15246</v>
      </c>
      <c r="I172" s="111">
        <v>30779.15</v>
      </c>
      <c r="J172" s="111">
        <v>44984.91</v>
      </c>
      <c r="K172" s="112">
        <f t="shared" si="106"/>
        <v>3.4852920674752542E-3</v>
      </c>
      <c r="L172" s="112">
        <f t="shared" si="107"/>
        <v>2.0683157053215931E-3</v>
      </c>
      <c r="M172" s="113">
        <f t="shared" si="120"/>
        <v>1348.0566987313537</v>
      </c>
      <c r="N172" s="114">
        <f t="shared" si="121"/>
        <v>1199.9884605093434</v>
      </c>
      <c r="O172" s="114">
        <f t="shared" si="122"/>
        <v>2548.0451592406971</v>
      </c>
    </row>
    <row r="173" spans="1:15" s="115" customFormat="1" ht="14.25" customHeight="1" x14ac:dyDescent="0.2">
      <c r="A173" s="104">
        <v>152</v>
      </c>
      <c r="B173" s="105" t="s">
        <v>451</v>
      </c>
      <c r="C173" s="106" t="s">
        <v>452</v>
      </c>
      <c r="D173" s="107" t="s">
        <v>453</v>
      </c>
      <c r="E173" s="106" t="s">
        <v>454</v>
      </c>
      <c r="F173" s="108" t="s">
        <v>314</v>
      </c>
      <c r="G173" s="109">
        <v>15</v>
      </c>
      <c r="H173" s="110">
        <v>15246</v>
      </c>
      <c r="I173" s="111">
        <v>30779.15</v>
      </c>
      <c r="J173" s="111">
        <v>44984.91</v>
      </c>
      <c r="K173" s="112">
        <f t="shared" si="106"/>
        <v>3.4852920674752542E-3</v>
      </c>
      <c r="L173" s="112">
        <f t="shared" si="107"/>
        <v>2.0683157053215931E-3</v>
      </c>
      <c r="M173" s="113">
        <f t="shared" si="120"/>
        <v>1348.0566987313537</v>
      </c>
      <c r="N173" s="114">
        <f t="shared" si="121"/>
        <v>1199.9884605093434</v>
      </c>
      <c r="O173" s="114">
        <f t="shared" si="122"/>
        <v>2548.0451592406971</v>
      </c>
    </row>
    <row r="174" spans="1:15" s="115" customFormat="1" ht="14.25" customHeight="1" x14ac:dyDescent="0.2">
      <c r="A174" s="104">
        <v>153</v>
      </c>
      <c r="B174" s="105" t="s">
        <v>455</v>
      </c>
      <c r="C174" s="106" t="s">
        <v>452</v>
      </c>
      <c r="D174" s="107" t="s">
        <v>453</v>
      </c>
      <c r="E174" s="106" t="s">
        <v>454</v>
      </c>
      <c r="F174" s="108" t="s">
        <v>314</v>
      </c>
      <c r="G174" s="109">
        <v>12</v>
      </c>
      <c r="H174" s="110">
        <v>20792.39</v>
      </c>
      <c r="I174" s="111">
        <v>38692.28</v>
      </c>
      <c r="J174" s="111">
        <v>57353.22</v>
      </c>
      <c r="K174" s="112">
        <f t="shared" si="106"/>
        <v>2.7882336539802035E-3</v>
      </c>
      <c r="L174" s="112">
        <f t="shared" si="107"/>
        <v>2.8207547414516353E-3</v>
      </c>
      <c r="M174" s="113">
        <f t="shared" si="120"/>
        <v>1078.445358985083</v>
      </c>
      <c r="N174" s="114">
        <f t="shared" si="121"/>
        <v>1636.536013800988</v>
      </c>
      <c r="O174" s="114">
        <f t="shared" si="122"/>
        <v>2714.981372786071</v>
      </c>
    </row>
    <row r="175" spans="1:15" s="115" customFormat="1" ht="14.25" customHeight="1" x14ac:dyDescent="0.2">
      <c r="A175" s="104">
        <v>154</v>
      </c>
      <c r="B175" s="105" t="s">
        <v>456</v>
      </c>
      <c r="C175" s="106" t="s">
        <v>457</v>
      </c>
      <c r="D175" s="107" t="s">
        <v>458</v>
      </c>
      <c r="E175" s="106" t="s">
        <v>459</v>
      </c>
      <c r="F175" s="108" t="s">
        <v>314</v>
      </c>
      <c r="G175" s="109">
        <v>26.5</v>
      </c>
      <c r="H175" s="110">
        <v>28847.1</v>
      </c>
      <c r="I175" s="111">
        <v>49109.78</v>
      </c>
      <c r="J175" s="111">
        <v>74844.37</v>
      </c>
      <c r="K175" s="112">
        <f t="shared" si="106"/>
        <v>6.1573493192062824E-3</v>
      </c>
      <c r="L175" s="112">
        <f t="shared" si="107"/>
        <v>3.9134796000906812E-3</v>
      </c>
      <c r="M175" s="113">
        <f t="shared" ref="M175" si="123">K175*$N$18</f>
        <v>2381.5668344253913</v>
      </c>
      <c r="N175" s="114">
        <f t="shared" ref="N175" si="124">L175*$N$19</f>
        <v>2270.5094529161142</v>
      </c>
      <c r="O175" s="114">
        <f t="shared" ref="O175" si="125">M175+N175</f>
        <v>4652.076287341506</v>
      </c>
    </row>
    <row r="176" spans="1:15" s="115" customFormat="1" ht="14.25" customHeight="1" x14ac:dyDescent="0.2">
      <c r="A176" s="104">
        <v>155</v>
      </c>
      <c r="B176" s="105" t="s">
        <v>456</v>
      </c>
      <c r="C176" s="106" t="s">
        <v>457</v>
      </c>
      <c r="D176" s="107" t="s">
        <v>458</v>
      </c>
      <c r="E176" s="106" t="s">
        <v>459</v>
      </c>
      <c r="F176" s="108" t="s">
        <v>460</v>
      </c>
      <c r="G176" s="109">
        <v>30</v>
      </c>
      <c r="H176" s="110">
        <v>28847.1</v>
      </c>
      <c r="I176" s="111">
        <v>49109.78</v>
      </c>
      <c r="J176" s="111">
        <v>74844.37</v>
      </c>
      <c r="K176" s="112">
        <f t="shared" si="106"/>
        <v>6.9705841349505084E-3</v>
      </c>
      <c r="L176" s="112">
        <f t="shared" si="107"/>
        <v>3.9134796000906812E-3</v>
      </c>
      <c r="M176" s="113">
        <f t="shared" si="120"/>
        <v>2696.1133974627073</v>
      </c>
      <c r="N176" s="114">
        <f t="shared" si="121"/>
        <v>2270.5094529161142</v>
      </c>
      <c r="O176" s="114">
        <f t="shared" si="122"/>
        <v>4966.6228503788216</v>
      </c>
    </row>
    <row r="177" spans="1:15" s="115" customFormat="1" ht="14.25" customHeight="1" x14ac:dyDescent="0.2">
      <c r="A177" s="104">
        <v>156</v>
      </c>
      <c r="B177" s="105" t="s">
        <v>461</v>
      </c>
      <c r="C177" s="106" t="s">
        <v>462</v>
      </c>
      <c r="D177" s="107" t="s">
        <v>4</v>
      </c>
      <c r="E177" s="106" t="s">
        <v>5</v>
      </c>
      <c r="F177" s="108" t="s">
        <v>460</v>
      </c>
      <c r="G177" s="109">
        <v>22.9</v>
      </c>
      <c r="H177" s="110">
        <v>41221.440000000002</v>
      </c>
      <c r="I177" s="111">
        <v>29425.68</v>
      </c>
      <c r="J177" s="111">
        <v>59427.03</v>
      </c>
      <c r="K177" s="112">
        <f t="shared" si="106"/>
        <v>5.3208792230122212E-3</v>
      </c>
      <c r="L177" s="112">
        <f t="shared" si="107"/>
        <v>5.5922177455051637E-3</v>
      </c>
      <c r="M177" s="113">
        <f t="shared" si="120"/>
        <v>2058.0332267298663</v>
      </c>
      <c r="N177" s="114">
        <f t="shared" si="121"/>
        <v>3244.4741129199965</v>
      </c>
      <c r="O177" s="114">
        <f t="shared" si="122"/>
        <v>5302.5073396498628</v>
      </c>
    </row>
    <row r="178" spans="1:15" s="115" customFormat="1" ht="14.25" customHeight="1" x14ac:dyDescent="0.2">
      <c r="A178" s="104">
        <v>157</v>
      </c>
      <c r="B178" s="105" t="s">
        <v>463</v>
      </c>
      <c r="C178" s="106" t="s">
        <v>462</v>
      </c>
      <c r="D178" s="107" t="s">
        <v>4</v>
      </c>
      <c r="E178" s="106" t="s">
        <v>5</v>
      </c>
      <c r="F178" s="108" t="s">
        <v>460</v>
      </c>
      <c r="G178" s="109">
        <v>17.2</v>
      </c>
      <c r="H178" s="110">
        <v>380185.76</v>
      </c>
      <c r="I178" s="111">
        <v>262852.18</v>
      </c>
      <c r="J178" s="111">
        <v>401665.45</v>
      </c>
      <c r="K178" s="112">
        <f t="shared" si="106"/>
        <v>3.9964682373716245E-3</v>
      </c>
      <c r="L178" s="112">
        <f t="shared" si="107"/>
        <v>5.1577081093245825E-2</v>
      </c>
      <c r="M178" s="113">
        <f t="shared" si="120"/>
        <v>1545.771681211952</v>
      </c>
      <c r="N178" s="114">
        <f t="shared" si="121"/>
        <v>29923.81771284105</v>
      </c>
      <c r="O178" s="114">
        <f t="shared" si="122"/>
        <v>31469.589394053</v>
      </c>
    </row>
    <row r="179" spans="1:15" s="115" customFormat="1" ht="14.25" customHeight="1" x14ac:dyDescent="0.2">
      <c r="A179" s="104">
        <v>158</v>
      </c>
      <c r="B179" s="105" t="s">
        <v>464</v>
      </c>
      <c r="C179" s="106" t="s">
        <v>465</v>
      </c>
      <c r="D179" s="107" t="s">
        <v>466</v>
      </c>
      <c r="E179" s="106" t="s">
        <v>467</v>
      </c>
      <c r="F179" s="108" t="s">
        <v>460</v>
      </c>
      <c r="G179" s="109">
        <v>23.12</v>
      </c>
      <c r="H179" s="110">
        <v>37921.49</v>
      </c>
      <c r="I179" s="111">
        <v>53402</v>
      </c>
      <c r="J179" s="111">
        <v>52921.88</v>
      </c>
      <c r="K179" s="112">
        <f t="shared" si="106"/>
        <v>5.3719968400018584E-3</v>
      </c>
      <c r="L179" s="112">
        <f t="shared" si="107"/>
        <v>5.1445371465430757E-3</v>
      </c>
      <c r="M179" s="113">
        <f t="shared" ref="M179" si="126">K179*$N$18</f>
        <v>2077.8047249779265</v>
      </c>
      <c r="N179" s="114">
        <f t="shared" ref="N179" si="127">L179*$N$19</f>
        <v>2984.7402863256234</v>
      </c>
      <c r="O179" s="114">
        <f t="shared" ref="O179" si="128">M179+N179</f>
        <v>5062.5450113035495</v>
      </c>
    </row>
    <row r="180" spans="1:15" s="115" customFormat="1" ht="14.25" customHeight="1" x14ac:dyDescent="0.2">
      <c r="A180" s="104">
        <v>159</v>
      </c>
      <c r="B180" s="105" t="s">
        <v>464</v>
      </c>
      <c r="C180" s="106" t="s">
        <v>465</v>
      </c>
      <c r="D180" s="107" t="s">
        <v>466</v>
      </c>
      <c r="E180" s="106" t="s">
        <v>467</v>
      </c>
      <c r="F180" s="108" t="s">
        <v>314</v>
      </c>
      <c r="G180" s="109">
        <v>16</v>
      </c>
      <c r="H180" s="110">
        <v>37921.49</v>
      </c>
      <c r="I180" s="111">
        <v>53402</v>
      </c>
      <c r="J180" s="111">
        <v>52921.88</v>
      </c>
      <c r="K180" s="112">
        <f t="shared" si="106"/>
        <v>3.7176448719736044E-3</v>
      </c>
      <c r="L180" s="112">
        <f t="shared" si="107"/>
        <v>5.1445371465430757E-3</v>
      </c>
      <c r="M180" s="113">
        <f t="shared" si="120"/>
        <v>1437.9271453134438</v>
      </c>
      <c r="N180" s="114">
        <f t="shared" si="121"/>
        <v>2984.7402863256234</v>
      </c>
      <c r="O180" s="114">
        <f t="shared" si="122"/>
        <v>4422.6674316390672</v>
      </c>
    </row>
    <row r="181" spans="1:15" s="115" customFormat="1" ht="14.25" customHeight="1" x14ac:dyDescent="0.2">
      <c r="A181" s="104">
        <v>160</v>
      </c>
      <c r="B181" s="105">
        <v>2.2035001060440001E+23</v>
      </c>
      <c r="C181" s="106">
        <v>1704714441</v>
      </c>
      <c r="D181" s="107" t="s">
        <v>469</v>
      </c>
      <c r="E181" s="106">
        <v>25169</v>
      </c>
      <c r="F181" s="108" t="s">
        <v>314</v>
      </c>
      <c r="G181" s="109">
        <v>16</v>
      </c>
      <c r="H181" s="110">
        <v>34697.18</v>
      </c>
      <c r="I181" s="111">
        <v>63857.84</v>
      </c>
      <c r="J181" s="111">
        <v>63498.01</v>
      </c>
      <c r="K181" s="112">
        <f t="shared" si="106"/>
        <v>3.7176448719736044E-3</v>
      </c>
      <c r="L181" s="112">
        <f t="shared" si="107"/>
        <v>4.7071180850301892E-3</v>
      </c>
      <c r="M181" s="113">
        <f t="shared" si="120"/>
        <v>1437.9271453134438</v>
      </c>
      <c r="N181" s="114">
        <f t="shared" si="121"/>
        <v>2730.9599640702854</v>
      </c>
      <c r="O181" s="114">
        <f t="shared" si="122"/>
        <v>4168.8871093837297</v>
      </c>
    </row>
    <row r="182" spans="1:15" s="115" customFormat="1" ht="14.25" customHeight="1" x14ac:dyDescent="0.2">
      <c r="A182" s="104">
        <v>161</v>
      </c>
      <c r="B182" s="105" t="s">
        <v>471</v>
      </c>
      <c r="C182" s="106" t="s">
        <v>472</v>
      </c>
      <c r="D182" s="107" t="s">
        <v>473</v>
      </c>
      <c r="E182" s="106" t="s">
        <v>474</v>
      </c>
      <c r="F182" s="108" t="s">
        <v>314</v>
      </c>
      <c r="G182" s="109">
        <v>16</v>
      </c>
      <c r="H182" s="110">
        <v>35148.239999999998</v>
      </c>
      <c r="I182" s="111">
        <v>59098.26</v>
      </c>
      <c r="J182" s="111">
        <v>58859.29</v>
      </c>
      <c r="K182" s="112">
        <f t="shared" si="106"/>
        <v>3.7176448719736044E-3</v>
      </c>
      <c r="L182" s="112">
        <f t="shared" si="107"/>
        <v>4.768310167021686E-3</v>
      </c>
      <c r="M182" s="113">
        <f t="shared" si="120"/>
        <v>1437.9271453134438</v>
      </c>
      <c r="N182" s="114">
        <f t="shared" si="121"/>
        <v>2766.4621807171011</v>
      </c>
      <c r="O182" s="114">
        <f t="shared" si="122"/>
        <v>4204.3893260305449</v>
      </c>
    </row>
    <row r="183" spans="1:15" s="115" customFormat="1" ht="14.25" customHeight="1" x14ac:dyDescent="0.2">
      <c r="A183" s="104">
        <v>162</v>
      </c>
      <c r="B183" s="105" t="s">
        <v>475</v>
      </c>
      <c r="C183" s="106" t="s">
        <v>476</v>
      </c>
      <c r="D183" s="107" t="s">
        <v>477</v>
      </c>
      <c r="E183" s="106" t="s">
        <v>478</v>
      </c>
      <c r="F183" s="108" t="s">
        <v>314</v>
      </c>
      <c r="G183" s="109">
        <v>16</v>
      </c>
      <c r="H183" s="110">
        <v>27067.200000000001</v>
      </c>
      <c r="I183" s="111">
        <v>52805.26</v>
      </c>
      <c r="J183" s="111">
        <v>52805.26</v>
      </c>
      <c r="K183" s="112">
        <f t="shared" si="106"/>
        <v>3.7176448719736044E-3</v>
      </c>
      <c r="L183" s="112">
        <f t="shared" si="107"/>
        <v>3.6720133057248209E-3</v>
      </c>
      <c r="M183" s="113">
        <f t="shared" si="120"/>
        <v>1437.9271453134438</v>
      </c>
      <c r="N183" s="114">
        <f t="shared" si="121"/>
        <v>2130.4163490947458</v>
      </c>
      <c r="O183" s="114">
        <f t="shared" si="122"/>
        <v>3568.3434944081896</v>
      </c>
    </row>
    <row r="184" spans="1:15" s="115" customFormat="1" ht="14.25" customHeight="1" x14ac:dyDescent="0.2">
      <c r="A184" s="104">
        <v>163</v>
      </c>
      <c r="B184" s="105" t="s">
        <v>479</v>
      </c>
      <c r="C184" s="106" t="s">
        <v>480</v>
      </c>
      <c r="D184" s="107" t="s">
        <v>481</v>
      </c>
      <c r="E184" s="106" t="s">
        <v>482</v>
      </c>
      <c r="F184" s="108" t="s">
        <v>314</v>
      </c>
      <c r="G184" s="109">
        <v>14</v>
      </c>
      <c r="H184" s="110">
        <v>33078.6</v>
      </c>
      <c r="I184" s="111">
        <v>68574.12</v>
      </c>
      <c r="J184" s="111">
        <v>71610.5</v>
      </c>
      <c r="K184" s="112">
        <f t="shared" si="106"/>
        <v>3.252939262976904E-3</v>
      </c>
      <c r="L184" s="112">
        <f t="shared" si="107"/>
        <v>4.4875369205070736E-3</v>
      </c>
      <c r="M184" s="113">
        <f t="shared" ref="M184" si="129">K184*$N$18</f>
        <v>1258.1862521492635</v>
      </c>
      <c r="N184" s="114">
        <f t="shared" ref="N184" si="130">L184*$N$19</f>
        <v>2603.5641013908148</v>
      </c>
      <c r="O184" s="114">
        <f t="shared" ref="O184" si="131">M184+N184</f>
        <v>3861.7503535400783</v>
      </c>
    </row>
    <row r="185" spans="1:15" s="115" customFormat="1" ht="14.25" customHeight="1" x14ac:dyDescent="0.2">
      <c r="A185" s="104">
        <v>164</v>
      </c>
      <c r="B185" s="105" t="s">
        <v>479</v>
      </c>
      <c r="C185" s="106" t="s">
        <v>480</v>
      </c>
      <c r="D185" s="107" t="s">
        <v>481</v>
      </c>
      <c r="E185" s="106" t="s">
        <v>482</v>
      </c>
      <c r="F185" s="108" t="s">
        <v>38</v>
      </c>
      <c r="G185" s="109">
        <v>28</v>
      </c>
      <c r="H185" s="110">
        <v>33078.6</v>
      </c>
      <c r="I185" s="111">
        <v>68574.12</v>
      </c>
      <c r="J185" s="111">
        <v>71610.5</v>
      </c>
      <c r="K185" s="112">
        <f t="shared" si="106"/>
        <v>6.5058785259538079E-3</v>
      </c>
      <c r="L185" s="112">
        <f t="shared" si="107"/>
        <v>4.4875369205070736E-3</v>
      </c>
      <c r="M185" s="113">
        <f t="shared" si="120"/>
        <v>2516.372504298527</v>
      </c>
      <c r="N185" s="114">
        <f t="shared" si="121"/>
        <v>2603.5641013908148</v>
      </c>
      <c r="O185" s="114">
        <f t="shared" si="122"/>
        <v>5119.9366056893414</v>
      </c>
    </row>
    <row r="186" spans="1:15" s="115" customFormat="1" ht="14.25" customHeight="1" x14ac:dyDescent="0.2">
      <c r="A186" s="104">
        <v>165</v>
      </c>
      <c r="B186" s="105" t="s">
        <v>483</v>
      </c>
      <c r="C186" s="106" t="s">
        <v>484</v>
      </c>
      <c r="D186" s="107" t="s">
        <v>485</v>
      </c>
      <c r="E186" s="106" t="s">
        <v>486</v>
      </c>
      <c r="F186" s="108" t="s">
        <v>38</v>
      </c>
      <c r="G186" s="109">
        <v>30</v>
      </c>
      <c r="H186" s="110">
        <v>25450.98</v>
      </c>
      <c r="I186" s="111">
        <v>53113.82</v>
      </c>
      <c r="J186" s="111">
        <v>53681.06</v>
      </c>
      <c r="K186" s="112">
        <f t="shared" si="106"/>
        <v>6.9705841349505084E-3</v>
      </c>
      <c r="L186" s="112">
        <f t="shared" si="107"/>
        <v>3.452752305511331E-3</v>
      </c>
      <c r="M186" s="113">
        <f t="shared" ref="M186" si="132">K186*$N$18</f>
        <v>2696.1133974627073</v>
      </c>
      <c r="N186" s="114">
        <f t="shared" ref="N186" si="133">L186*$N$19</f>
        <v>2003.2062382693221</v>
      </c>
      <c r="O186" s="114">
        <f t="shared" ref="O186" si="134">M186+N186</f>
        <v>4699.3196357320294</v>
      </c>
    </row>
    <row r="187" spans="1:15" s="115" customFormat="1" ht="14.25" customHeight="1" x14ac:dyDescent="0.2">
      <c r="A187" s="104">
        <v>166</v>
      </c>
      <c r="B187" s="105" t="s">
        <v>483</v>
      </c>
      <c r="C187" s="106" t="s">
        <v>484</v>
      </c>
      <c r="D187" s="107" t="s">
        <v>485</v>
      </c>
      <c r="E187" s="106" t="s">
        <v>486</v>
      </c>
      <c r="F187" s="108" t="s">
        <v>594</v>
      </c>
      <c r="G187" s="109">
        <v>14</v>
      </c>
      <c r="H187" s="110">
        <v>25450.98</v>
      </c>
      <c r="I187" s="111">
        <v>53113.82</v>
      </c>
      <c r="J187" s="111">
        <v>53681.06</v>
      </c>
      <c r="K187" s="112">
        <f t="shared" si="106"/>
        <v>3.252939262976904E-3</v>
      </c>
      <c r="L187" s="112">
        <f t="shared" si="107"/>
        <v>3.452752305511331E-3</v>
      </c>
      <c r="M187" s="113">
        <f t="shared" si="120"/>
        <v>1258.1862521492635</v>
      </c>
      <c r="N187" s="114">
        <f t="shared" si="121"/>
        <v>2003.2062382693221</v>
      </c>
      <c r="O187" s="114">
        <f t="shared" si="122"/>
        <v>3261.3924904185856</v>
      </c>
    </row>
    <row r="188" spans="1:15" s="115" customFormat="1" ht="14.25" customHeight="1" x14ac:dyDescent="0.2">
      <c r="A188" s="104">
        <v>167</v>
      </c>
      <c r="B188" s="105" t="s">
        <v>487</v>
      </c>
      <c r="C188" s="106" t="s">
        <v>488</v>
      </c>
      <c r="D188" s="107" t="s">
        <v>489</v>
      </c>
      <c r="E188" s="106" t="s">
        <v>490</v>
      </c>
      <c r="F188" s="108" t="s">
        <v>581</v>
      </c>
      <c r="G188" s="109">
        <v>16</v>
      </c>
      <c r="H188" s="110">
        <v>33076.269999999997</v>
      </c>
      <c r="I188" s="111">
        <v>52728.85</v>
      </c>
      <c r="J188" s="111">
        <v>54603.85</v>
      </c>
      <c r="K188" s="112">
        <f t="shared" si="106"/>
        <v>3.7176448719736044E-3</v>
      </c>
      <c r="L188" s="112">
        <f t="shared" si="107"/>
        <v>4.4872208260827388E-3</v>
      </c>
      <c r="M188" s="113">
        <f t="shared" si="120"/>
        <v>1437.9271453134438</v>
      </c>
      <c r="N188" s="114">
        <f t="shared" si="121"/>
        <v>2603.3807107891494</v>
      </c>
      <c r="O188" s="114">
        <f t="shared" si="122"/>
        <v>4041.3078561025932</v>
      </c>
    </row>
    <row r="189" spans="1:15" s="115" customFormat="1" ht="14.25" customHeight="1" x14ac:dyDescent="0.2">
      <c r="A189" s="104">
        <v>168</v>
      </c>
      <c r="B189" s="105" t="s">
        <v>491</v>
      </c>
      <c r="C189" s="106" t="s">
        <v>492</v>
      </c>
      <c r="D189" s="107" t="s">
        <v>493</v>
      </c>
      <c r="E189" s="106" t="s">
        <v>494</v>
      </c>
      <c r="F189" s="108" t="s">
        <v>581</v>
      </c>
      <c r="G189" s="109">
        <v>16</v>
      </c>
      <c r="H189" s="110">
        <v>30999.88</v>
      </c>
      <c r="I189" s="111">
        <v>50476.800000000003</v>
      </c>
      <c r="J189" s="111">
        <v>50081.69</v>
      </c>
      <c r="K189" s="112">
        <f t="shared" si="106"/>
        <v>3.7176448719736044E-3</v>
      </c>
      <c r="L189" s="112">
        <f t="shared" si="107"/>
        <v>4.2055318553774592E-3</v>
      </c>
      <c r="M189" s="113">
        <f t="shared" si="120"/>
        <v>1437.9271453134438</v>
      </c>
      <c r="N189" s="114">
        <f t="shared" si="121"/>
        <v>2439.9513496769237</v>
      </c>
      <c r="O189" s="114">
        <f t="shared" si="122"/>
        <v>3877.8784949903675</v>
      </c>
    </row>
    <row r="190" spans="1:15" s="115" customFormat="1" ht="14.25" customHeight="1" x14ac:dyDescent="0.2">
      <c r="A190" s="104">
        <v>169</v>
      </c>
      <c r="B190" s="105" t="s">
        <v>495</v>
      </c>
      <c r="C190" s="106" t="s">
        <v>468</v>
      </c>
      <c r="D190" s="107" t="s">
        <v>469</v>
      </c>
      <c r="E190" s="106" t="s">
        <v>470</v>
      </c>
      <c r="F190" s="108" t="s">
        <v>581</v>
      </c>
      <c r="G190" s="109">
        <v>16</v>
      </c>
      <c r="H190" s="110">
        <v>43223.31</v>
      </c>
      <c r="I190" s="111">
        <v>81685.210000000006</v>
      </c>
      <c r="J190" s="111">
        <v>79154.23</v>
      </c>
      <c r="K190" s="112">
        <f t="shared" si="106"/>
        <v>3.7176448719736044E-3</v>
      </c>
      <c r="L190" s="112">
        <f t="shared" si="107"/>
        <v>5.8637971211454717E-3</v>
      </c>
      <c r="M190" s="113">
        <f t="shared" si="120"/>
        <v>1437.9271453134438</v>
      </c>
      <c r="N190" s="114">
        <f t="shared" si="121"/>
        <v>3402.038123115447</v>
      </c>
      <c r="O190" s="114">
        <f t="shared" si="122"/>
        <v>4839.9652684288903</v>
      </c>
    </row>
    <row r="191" spans="1:15" s="115" customFormat="1" ht="14.25" customHeight="1" x14ac:dyDescent="0.2">
      <c r="A191" s="104">
        <v>170</v>
      </c>
      <c r="B191" s="105" t="s">
        <v>496</v>
      </c>
      <c r="C191" s="106" t="s">
        <v>497</v>
      </c>
      <c r="D191" s="107" t="s">
        <v>498</v>
      </c>
      <c r="E191" s="106" t="s">
        <v>499</v>
      </c>
      <c r="F191" s="108" t="s">
        <v>460</v>
      </c>
      <c r="G191" s="109">
        <v>9.66</v>
      </c>
      <c r="H191" s="120">
        <v>7115.91</v>
      </c>
      <c r="I191" s="111">
        <v>17187.919999999998</v>
      </c>
      <c r="J191" s="111">
        <v>17187.919999999998</v>
      </c>
      <c r="K191" s="112">
        <f t="shared" si="106"/>
        <v>2.2445280914540639E-3</v>
      </c>
      <c r="L191" s="112">
        <f t="shared" si="107"/>
        <v>9.6536458157254199E-4</v>
      </c>
      <c r="M191" s="113">
        <f t="shared" si="120"/>
        <v>868.14851398299186</v>
      </c>
      <c r="N191" s="114">
        <f t="shared" si="121"/>
        <v>560.08198124249247</v>
      </c>
      <c r="O191" s="114">
        <f t="shared" si="122"/>
        <v>1428.2304952254844</v>
      </c>
    </row>
    <row r="192" spans="1:15" s="115" customFormat="1" ht="14.25" customHeight="1" x14ac:dyDescent="0.2">
      <c r="A192" s="104">
        <v>171</v>
      </c>
      <c r="B192" s="105" t="s">
        <v>500</v>
      </c>
      <c r="C192" s="106" t="s">
        <v>465</v>
      </c>
      <c r="D192" s="107" t="s">
        <v>466</v>
      </c>
      <c r="E192" s="106" t="s">
        <v>467</v>
      </c>
      <c r="F192" s="108" t="s">
        <v>460</v>
      </c>
      <c r="G192" s="109">
        <v>9.66</v>
      </c>
      <c r="H192" s="120">
        <v>7111.31</v>
      </c>
      <c r="I192" s="111">
        <v>17176.810000000001</v>
      </c>
      <c r="J192" s="111">
        <v>17176.810000000001</v>
      </c>
      <c r="K192" s="112">
        <f t="shared" si="106"/>
        <v>2.2445280914540639E-3</v>
      </c>
      <c r="L192" s="112">
        <f t="shared" si="107"/>
        <v>9.6474053249445745E-4</v>
      </c>
      <c r="M192" s="113">
        <f t="shared" si="120"/>
        <v>868.14851398299186</v>
      </c>
      <c r="N192" s="114">
        <f t="shared" si="121"/>
        <v>559.71992254392615</v>
      </c>
      <c r="O192" s="114">
        <f t="shared" si="122"/>
        <v>1427.868436526918</v>
      </c>
    </row>
    <row r="193" spans="1:15" s="115" customFormat="1" ht="14.25" customHeight="1" x14ac:dyDescent="0.2">
      <c r="A193" s="104">
        <v>172</v>
      </c>
      <c r="B193" s="105" t="s">
        <v>501</v>
      </c>
      <c r="C193" s="106" t="s">
        <v>502</v>
      </c>
      <c r="D193" s="107" t="s">
        <v>503</v>
      </c>
      <c r="E193" s="106" t="s">
        <v>504</v>
      </c>
      <c r="F193" s="108" t="s">
        <v>460</v>
      </c>
      <c r="G193" s="109">
        <v>15.56</v>
      </c>
      <c r="H193" s="120">
        <v>12741.44</v>
      </c>
      <c r="I193" s="111">
        <v>28165.03</v>
      </c>
      <c r="J193" s="111">
        <v>28165.03</v>
      </c>
      <c r="K193" s="112">
        <f t="shared" si="106"/>
        <v>3.6154096379943305E-3</v>
      </c>
      <c r="L193" s="112">
        <f t="shared" si="107"/>
        <v>1.7285399751025027E-3</v>
      </c>
      <c r="M193" s="113">
        <f t="shared" ref="M193" si="135">K193*$N$18</f>
        <v>1398.3841488173243</v>
      </c>
      <c r="N193" s="114">
        <f t="shared" ref="N193" si="136">L193*$N$19</f>
        <v>1002.8585183177336</v>
      </c>
      <c r="O193" s="114">
        <f t="shared" ref="O193" si="137">M193+N193</f>
        <v>2401.2426671350577</v>
      </c>
    </row>
    <row r="194" spans="1:15" s="115" customFormat="1" ht="14.25" customHeight="1" x14ac:dyDescent="0.2">
      <c r="A194" s="104">
        <v>173</v>
      </c>
      <c r="B194" s="105" t="s">
        <v>501</v>
      </c>
      <c r="C194" s="106" t="s">
        <v>502</v>
      </c>
      <c r="D194" s="107" t="s">
        <v>503</v>
      </c>
      <c r="E194" s="106" t="s">
        <v>504</v>
      </c>
      <c r="F194" s="108" t="s">
        <v>581</v>
      </c>
      <c r="G194" s="109">
        <v>16.3</v>
      </c>
      <c r="H194" s="120">
        <v>12741.44</v>
      </c>
      <c r="I194" s="111">
        <v>28165.03</v>
      </c>
      <c r="J194" s="111">
        <v>28165.03</v>
      </c>
      <c r="K194" s="112">
        <f t="shared" si="106"/>
        <v>3.7873507133231099E-3</v>
      </c>
      <c r="L194" s="112">
        <f t="shared" si="107"/>
        <v>1.7285399751025027E-3</v>
      </c>
      <c r="M194" s="113">
        <f t="shared" si="120"/>
        <v>1464.8882792880711</v>
      </c>
      <c r="N194" s="114">
        <f t="shared" si="121"/>
        <v>1002.8585183177336</v>
      </c>
      <c r="O194" s="114">
        <f t="shared" si="122"/>
        <v>2467.7467976058047</v>
      </c>
    </row>
    <row r="195" spans="1:15" s="115" customFormat="1" ht="14.25" customHeight="1" x14ac:dyDescent="0.2">
      <c r="A195" s="104">
        <v>174</v>
      </c>
      <c r="B195" s="105" t="s">
        <v>505</v>
      </c>
      <c r="C195" s="106" t="s">
        <v>9</v>
      </c>
      <c r="D195" s="107" t="s">
        <v>10</v>
      </c>
      <c r="E195" s="106" t="s">
        <v>11</v>
      </c>
      <c r="F195" s="108" t="s">
        <v>203</v>
      </c>
      <c r="G195" s="109">
        <v>60</v>
      </c>
      <c r="H195" s="120">
        <v>112560</v>
      </c>
      <c r="I195" s="111">
        <v>306135.98</v>
      </c>
      <c r="J195" s="111">
        <v>313595.31</v>
      </c>
      <c r="K195" s="112">
        <f t="shared" si="106"/>
        <v>1.3941168269901017E-2</v>
      </c>
      <c r="L195" s="112">
        <f t="shared" si="107"/>
        <v>1.5270209615046472E-2</v>
      </c>
      <c r="M195" s="113">
        <f t="shared" ref="M195:M196" si="138">K195*$N$18</f>
        <v>5392.2267949254147</v>
      </c>
      <c r="N195" s="114">
        <f t="shared" ref="N195:N196" si="139">L195*$N$19</f>
        <v>8859.4189370937747</v>
      </c>
      <c r="O195" s="114">
        <f t="shared" ref="O195:O196" si="140">M195+N195</f>
        <v>14251.645732019189</v>
      </c>
    </row>
    <row r="196" spans="1:15" s="115" customFormat="1" ht="14.25" customHeight="1" x14ac:dyDescent="0.2">
      <c r="A196" s="104">
        <v>175</v>
      </c>
      <c r="B196" s="105" t="s">
        <v>505</v>
      </c>
      <c r="C196" s="106" t="s">
        <v>9</v>
      </c>
      <c r="D196" s="107" t="s">
        <v>10</v>
      </c>
      <c r="E196" s="106" t="s">
        <v>11</v>
      </c>
      <c r="F196" s="108" t="s">
        <v>38</v>
      </c>
      <c r="G196" s="109">
        <v>78</v>
      </c>
      <c r="H196" s="120">
        <v>112560</v>
      </c>
      <c r="I196" s="111">
        <v>306135.98</v>
      </c>
      <c r="J196" s="111">
        <v>313595.31</v>
      </c>
      <c r="K196" s="112">
        <f t="shared" si="106"/>
        <v>1.8123518750871322E-2</v>
      </c>
      <c r="L196" s="112">
        <f t="shared" si="107"/>
        <v>1.5270209615046472E-2</v>
      </c>
      <c r="M196" s="113">
        <f t="shared" si="138"/>
        <v>7009.8948334030392</v>
      </c>
      <c r="N196" s="114">
        <f t="shared" si="139"/>
        <v>8859.4189370937747</v>
      </c>
      <c r="O196" s="114">
        <f t="shared" si="140"/>
        <v>15869.313770496814</v>
      </c>
    </row>
    <row r="197" spans="1:15" s="115" customFormat="1" ht="14.25" customHeight="1" x14ac:dyDescent="0.2">
      <c r="A197" s="104">
        <v>176</v>
      </c>
      <c r="B197" s="105" t="s">
        <v>505</v>
      </c>
      <c r="C197" s="106" t="s">
        <v>9</v>
      </c>
      <c r="D197" s="107" t="s">
        <v>10</v>
      </c>
      <c r="E197" s="106" t="s">
        <v>11</v>
      </c>
      <c r="F197" s="108" t="s">
        <v>314</v>
      </c>
      <c r="G197" s="109">
        <v>60</v>
      </c>
      <c r="H197" s="120">
        <v>112560</v>
      </c>
      <c r="I197" s="111">
        <v>306135.98</v>
      </c>
      <c r="J197" s="111">
        <v>313595.31</v>
      </c>
      <c r="K197" s="112">
        <f t="shared" si="106"/>
        <v>1.3941168269901017E-2</v>
      </c>
      <c r="L197" s="112">
        <f t="shared" si="107"/>
        <v>1.5270209615046472E-2</v>
      </c>
      <c r="M197" s="113">
        <f t="shared" si="120"/>
        <v>5392.2267949254147</v>
      </c>
      <c r="N197" s="114">
        <f t="shared" si="121"/>
        <v>8859.4189370937747</v>
      </c>
      <c r="O197" s="114">
        <f t="shared" si="122"/>
        <v>14251.645732019189</v>
      </c>
    </row>
    <row r="198" spans="1:15" s="115" customFormat="1" ht="14.25" customHeight="1" x14ac:dyDescent="0.2">
      <c r="A198" s="104">
        <v>177</v>
      </c>
      <c r="B198" s="105" t="s">
        <v>506</v>
      </c>
      <c r="C198" s="106" t="s">
        <v>507</v>
      </c>
      <c r="D198" s="107" t="s">
        <v>508</v>
      </c>
      <c r="E198" s="106" t="s">
        <v>509</v>
      </c>
      <c r="F198" s="108" t="s">
        <v>203</v>
      </c>
      <c r="G198" s="109">
        <v>30</v>
      </c>
      <c r="H198" s="120">
        <v>13728</v>
      </c>
      <c r="I198" s="111">
        <v>37875.08</v>
      </c>
      <c r="J198" s="121">
        <v>69170.12</v>
      </c>
      <c r="K198" s="112">
        <f t="shared" si="106"/>
        <v>6.9705841349505084E-3</v>
      </c>
      <c r="L198" s="112">
        <f t="shared" si="107"/>
        <v>1.8623795095536421E-3</v>
      </c>
      <c r="M198" s="113">
        <f t="shared" ref="M198" si="141">K198*$N$18</f>
        <v>2696.1133974627073</v>
      </c>
      <c r="N198" s="114">
        <f t="shared" ref="N198" si="142">L198*$N$19</f>
        <v>1080.509089982439</v>
      </c>
      <c r="O198" s="114">
        <f t="shared" ref="O198" si="143">M198+N198</f>
        <v>3776.6224874451464</v>
      </c>
    </row>
    <row r="199" spans="1:15" s="115" customFormat="1" ht="14.25" customHeight="1" x14ac:dyDescent="0.2">
      <c r="A199" s="104">
        <v>178</v>
      </c>
      <c r="B199" s="105" t="s">
        <v>506</v>
      </c>
      <c r="C199" s="106" t="s">
        <v>507</v>
      </c>
      <c r="D199" s="107" t="s">
        <v>508</v>
      </c>
      <c r="E199" s="106" t="s">
        <v>509</v>
      </c>
      <c r="F199" s="108" t="s">
        <v>314</v>
      </c>
      <c r="G199" s="109">
        <v>16</v>
      </c>
      <c r="H199" s="120">
        <v>13728</v>
      </c>
      <c r="I199" s="111">
        <v>37875.08</v>
      </c>
      <c r="J199" s="111">
        <v>69170.12</v>
      </c>
      <c r="K199" s="112">
        <f t="shared" si="106"/>
        <v>3.7176448719736044E-3</v>
      </c>
      <c r="L199" s="112">
        <f t="shared" si="107"/>
        <v>1.8623795095536421E-3</v>
      </c>
      <c r="M199" s="113">
        <f t="shared" si="120"/>
        <v>1437.9271453134438</v>
      </c>
      <c r="N199" s="114">
        <f t="shared" si="121"/>
        <v>1080.509089982439</v>
      </c>
      <c r="O199" s="114">
        <f t="shared" si="122"/>
        <v>2518.4362352958829</v>
      </c>
    </row>
    <row r="200" spans="1:15" s="115" customFormat="1" ht="14.25" customHeight="1" x14ac:dyDescent="0.2">
      <c r="A200" s="104">
        <v>179</v>
      </c>
      <c r="B200" s="105" t="s">
        <v>510</v>
      </c>
      <c r="C200" s="106">
        <v>2200002026</v>
      </c>
      <c r="D200" s="107" t="s">
        <v>595</v>
      </c>
      <c r="E200" s="106">
        <v>49588</v>
      </c>
      <c r="F200" s="108" t="s">
        <v>314</v>
      </c>
      <c r="G200" s="109">
        <v>16</v>
      </c>
      <c r="H200" s="120">
        <v>13992</v>
      </c>
      <c r="I200" s="111">
        <v>36427.980000000003</v>
      </c>
      <c r="J200" s="111">
        <v>39601.74</v>
      </c>
      <c r="K200" s="112">
        <f t="shared" si="106"/>
        <v>3.7176448719736044E-3</v>
      </c>
      <c r="L200" s="112">
        <f t="shared" si="107"/>
        <v>1.8981945001219813E-3</v>
      </c>
      <c r="M200" s="113">
        <f t="shared" si="120"/>
        <v>1437.9271453134438</v>
      </c>
      <c r="N200" s="114">
        <f t="shared" si="121"/>
        <v>1101.2881109436398</v>
      </c>
      <c r="O200" s="114">
        <f t="shared" si="122"/>
        <v>2539.2152562570836</v>
      </c>
    </row>
    <row r="201" spans="1:15" s="115" customFormat="1" ht="14.25" customHeight="1" x14ac:dyDescent="0.2">
      <c r="A201" s="104">
        <v>180</v>
      </c>
      <c r="B201" s="105" t="s">
        <v>511</v>
      </c>
      <c r="C201" s="106" t="s">
        <v>512</v>
      </c>
      <c r="D201" s="107" t="s">
        <v>513</v>
      </c>
      <c r="E201" s="106" t="s">
        <v>514</v>
      </c>
      <c r="F201" s="108" t="s">
        <v>314</v>
      </c>
      <c r="G201" s="109">
        <v>16</v>
      </c>
      <c r="H201" s="110">
        <v>13059.2</v>
      </c>
      <c r="I201" s="111">
        <v>36427.980000000003</v>
      </c>
      <c r="J201" s="111">
        <v>39601.74</v>
      </c>
      <c r="K201" s="112">
        <f t="shared" si="106"/>
        <v>3.7176448719736044E-3</v>
      </c>
      <c r="L201" s="112">
        <f t="shared" si="107"/>
        <v>1.7716482001138493E-3</v>
      </c>
      <c r="M201" s="113">
        <f t="shared" si="120"/>
        <v>1437.9271453134438</v>
      </c>
      <c r="N201" s="114">
        <f t="shared" si="121"/>
        <v>1027.8689035473972</v>
      </c>
      <c r="O201" s="114">
        <f t="shared" si="122"/>
        <v>2465.796048860841</v>
      </c>
    </row>
    <row r="202" spans="1:15" s="115" customFormat="1" ht="14.25" customHeight="1" x14ac:dyDescent="0.2">
      <c r="A202" s="104">
        <v>181</v>
      </c>
      <c r="B202" s="105" t="s">
        <v>515</v>
      </c>
      <c r="C202" s="106" t="s">
        <v>512</v>
      </c>
      <c r="D202" s="107" t="s">
        <v>513</v>
      </c>
      <c r="E202" s="106" t="s">
        <v>514</v>
      </c>
      <c r="F202" s="108" t="s">
        <v>314</v>
      </c>
      <c r="G202" s="109">
        <v>16</v>
      </c>
      <c r="H202" s="110">
        <v>13059.2</v>
      </c>
      <c r="I202" s="111">
        <v>36427.980000000003</v>
      </c>
      <c r="J202" s="111">
        <v>40135.53</v>
      </c>
      <c r="K202" s="112">
        <f t="shared" si="106"/>
        <v>3.7176448719736044E-3</v>
      </c>
      <c r="L202" s="112">
        <f t="shared" si="107"/>
        <v>1.7716482001138493E-3</v>
      </c>
      <c r="M202" s="113">
        <f t="shared" si="120"/>
        <v>1437.9271453134438</v>
      </c>
      <c r="N202" s="114">
        <f t="shared" si="121"/>
        <v>1027.8689035473972</v>
      </c>
      <c r="O202" s="114">
        <f t="shared" si="122"/>
        <v>2465.796048860841</v>
      </c>
    </row>
    <row r="203" spans="1:15" s="115" customFormat="1" ht="14.25" customHeight="1" x14ac:dyDescent="0.2">
      <c r="A203" s="104">
        <v>182</v>
      </c>
      <c r="B203" s="105" t="s">
        <v>516</v>
      </c>
      <c r="C203" s="106" t="s">
        <v>517</v>
      </c>
      <c r="D203" s="107" t="s">
        <v>518</v>
      </c>
      <c r="E203" s="106" t="s">
        <v>519</v>
      </c>
      <c r="F203" s="108" t="s">
        <v>314</v>
      </c>
      <c r="G203" s="109">
        <v>16</v>
      </c>
      <c r="H203" s="110">
        <v>14721.6</v>
      </c>
      <c r="I203" s="111">
        <v>37875.08</v>
      </c>
      <c r="J203" s="111">
        <v>42859.03</v>
      </c>
      <c r="K203" s="112">
        <f t="shared" si="106"/>
        <v>3.7176448719736044E-3</v>
      </c>
      <c r="L203" s="112">
        <f t="shared" si="107"/>
        <v>1.9971741104199371E-3</v>
      </c>
      <c r="M203" s="113">
        <f t="shared" ref="M203" si="144">K203*$N$18</f>
        <v>1437.9271453134438</v>
      </c>
      <c r="N203" s="114">
        <f t="shared" ref="N203" si="145">L203*$N$19</f>
        <v>1158.7137688727762</v>
      </c>
      <c r="O203" s="114">
        <f t="shared" ref="O203" si="146">M203+N203</f>
        <v>2596.64091418622</v>
      </c>
    </row>
    <row r="204" spans="1:15" s="115" customFormat="1" ht="14.25" customHeight="1" x14ac:dyDescent="0.2">
      <c r="A204" s="104">
        <v>183</v>
      </c>
      <c r="B204" s="105" t="s">
        <v>516</v>
      </c>
      <c r="C204" s="106" t="s">
        <v>517</v>
      </c>
      <c r="D204" s="107" t="s">
        <v>518</v>
      </c>
      <c r="E204" s="106" t="s">
        <v>519</v>
      </c>
      <c r="F204" s="108" t="s">
        <v>83</v>
      </c>
      <c r="G204" s="109">
        <v>30</v>
      </c>
      <c r="H204" s="110">
        <v>14721.6</v>
      </c>
      <c r="I204" s="111">
        <v>37875.08</v>
      </c>
      <c r="J204" s="111">
        <v>42859.03</v>
      </c>
      <c r="K204" s="112">
        <f t="shared" si="106"/>
        <v>6.9705841349505084E-3</v>
      </c>
      <c r="L204" s="112">
        <f t="shared" si="107"/>
        <v>1.9971741104199371E-3</v>
      </c>
      <c r="M204" s="113">
        <f t="shared" si="120"/>
        <v>2696.1133974627073</v>
      </c>
      <c r="N204" s="114">
        <f t="shared" si="121"/>
        <v>1158.7137688727762</v>
      </c>
      <c r="O204" s="114">
        <f t="shared" si="122"/>
        <v>3854.8271663354835</v>
      </c>
    </row>
    <row r="205" spans="1:15" s="115" customFormat="1" ht="14.25" customHeight="1" x14ac:dyDescent="0.2">
      <c r="A205" s="104">
        <v>184</v>
      </c>
      <c r="B205" s="105" t="s">
        <v>520</v>
      </c>
      <c r="C205" s="106" t="s">
        <v>521</v>
      </c>
      <c r="D205" s="107" t="s">
        <v>522</v>
      </c>
      <c r="E205" s="106" t="s">
        <v>523</v>
      </c>
      <c r="F205" s="108" t="s">
        <v>203</v>
      </c>
      <c r="G205" s="109">
        <v>30</v>
      </c>
      <c r="H205" s="110">
        <v>20062.98</v>
      </c>
      <c r="I205" s="111">
        <v>107418.1</v>
      </c>
      <c r="J205" s="111">
        <v>109069.33</v>
      </c>
      <c r="K205" s="112">
        <f t="shared" si="106"/>
        <v>6.9705841349505084E-3</v>
      </c>
      <c r="L205" s="112">
        <f t="shared" si="107"/>
        <v>2.7218009070938613E-3</v>
      </c>
      <c r="M205" s="113">
        <f t="shared" si="120"/>
        <v>2696.1133974627073</v>
      </c>
      <c r="N205" s="114">
        <f t="shared" si="121"/>
        <v>1579.1253104702705</v>
      </c>
      <c r="O205" s="114">
        <f t="shared" si="122"/>
        <v>4275.2387079329783</v>
      </c>
    </row>
    <row r="206" spans="1:15" s="115" customFormat="1" ht="14.25" customHeight="1" x14ac:dyDescent="0.2">
      <c r="A206" s="104">
        <v>185</v>
      </c>
      <c r="B206" s="105" t="s">
        <v>524</v>
      </c>
      <c r="C206" s="106" t="s">
        <v>525</v>
      </c>
      <c r="D206" s="107" t="s">
        <v>526</v>
      </c>
      <c r="E206" s="106" t="s">
        <v>527</v>
      </c>
      <c r="F206" s="108" t="s">
        <v>83</v>
      </c>
      <c r="G206" s="109">
        <v>28</v>
      </c>
      <c r="H206" s="110">
        <v>12759.04</v>
      </c>
      <c r="I206" s="111">
        <v>64971.9</v>
      </c>
      <c r="J206" s="111">
        <v>71495.25</v>
      </c>
      <c r="K206" s="112">
        <f t="shared" si="106"/>
        <v>6.5058785259538079E-3</v>
      </c>
      <c r="L206" s="112">
        <f t="shared" si="107"/>
        <v>1.7309276411403922E-3</v>
      </c>
      <c r="M206" s="113">
        <f t="shared" ref="M206" si="147">K206*$N$18</f>
        <v>2516.372504298527</v>
      </c>
      <c r="N206" s="114">
        <f t="shared" ref="N206" si="148">L206*$N$19</f>
        <v>1004.2437863818138</v>
      </c>
      <c r="O206" s="114">
        <f t="shared" ref="O206" si="149">M206+N206</f>
        <v>3520.6162906803411</v>
      </c>
    </row>
    <row r="207" spans="1:15" s="115" customFormat="1" ht="14.25" customHeight="1" x14ac:dyDescent="0.2">
      <c r="A207" s="104">
        <v>186</v>
      </c>
      <c r="B207" s="105" t="s">
        <v>524</v>
      </c>
      <c r="C207" s="106" t="s">
        <v>525</v>
      </c>
      <c r="D207" s="107" t="s">
        <v>526</v>
      </c>
      <c r="E207" s="106" t="s">
        <v>527</v>
      </c>
      <c r="F207" s="108" t="s">
        <v>314</v>
      </c>
      <c r="G207" s="109">
        <v>16</v>
      </c>
      <c r="H207" s="110">
        <v>12759.04</v>
      </c>
      <c r="I207" s="111">
        <v>64971.9</v>
      </c>
      <c r="J207" s="111">
        <v>71495.25</v>
      </c>
      <c r="K207" s="112">
        <f t="shared" si="106"/>
        <v>3.7176448719736044E-3</v>
      </c>
      <c r="L207" s="112">
        <f t="shared" si="107"/>
        <v>1.7309276411403922E-3</v>
      </c>
      <c r="M207" s="113">
        <f t="shared" si="120"/>
        <v>1437.9271453134438</v>
      </c>
      <c r="N207" s="114">
        <f t="shared" si="121"/>
        <v>1004.2437863818138</v>
      </c>
      <c r="O207" s="114">
        <f t="shared" si="122"/>
        <v>2442.1709316952574</v>
      </c>
    </row>
    <row r="208" spans="1:15" s="115" customFormat="1" ht="14.25" customHeight="1" x14ac:dyDescent="0.2">
      <c r="A208" s="104">
        <v>187</v>
      </c>
      <c r="B208" s="105" t="s">
        <v>528</v>
      </c>
      <c r="C208" s="106" t="s">
        <v>529</v>
      </c>
      <c r="D208" s="107" t="s">
        <v>530</v>
      </c>
      <c r="E208" s="106" t="s">
        <v>531</v>
      </c>
      <c r="F208" s="108" t="s">
        <v>314</v>
      </c>
      <c r="G208" s="109">
        <v>16</v>
      </c>
      <c r="H208" s="110">
        <v>17079.52</v>
      </c>
      <c r="I208" s="111">
        <v>42532.639999999999</v>
      </c>
      <c r="J208" s="111">
        <v>58082.17</v>
      </c>
      <c r="K208" s="112">
        <f t="shared" si="106"/>
        <v>3.7176448719736044E-3</v>
      </c>
      <c r="L208" s="112">
        <f t="shared" si="107"/>
        <v>2.3170562413324315E-3</v>
      </c>
      <c r="M208" s="113">
        <f t="shared" si="120"/>
        <v>1437.9271453134438</v>
      </c>
      <c r="N208" s="114">
        <f t="shared" si="121"/>
        <v>1344.3019094213917</v>
      </c>
      <c r="O208" s="114">
        <f t="shared" si="122"/>
        <v>2782.2290547348357</v>
      </c>
    </row>
    <row r="209" spans="1:15" s="115" customFormat="1" ht="14.25" customHeight="1" x14ac:dyDescent="0.2">
      <c r="A209" s="104">
        <v>188</v>
      </c>
      <c r="B209" s="105" t="s">
        <v>532</v>
      </c>
      <c r="C209" s="106" t="s">
        <v>533</v>
      </c>
      <c r="D209" s="107" t="s">
        <v>534</v>
      </c>
      <c r="E209" s="106" t="s">
        <v>535</v>
      </c>
      <c r="F209" s="108" t="s">
        <v>314</v>
      </c>
      <c r="G209" s="109">
        <v>16</v>
      </c>
      <c r="H209" s="110">
        <v>15578.19</v>
      </c>
      <c r="I209" s="111">
        <v>43112.14</v>
      </c>
      <c r="J209" s="111">
        <v>51767.54</v>
      </c>
      <c r="K209" s="112">
        <f t="shared" si="106"/>
        <v>3.7176448719736044E-3</v>
      </c>
      <c r="L209" s="112">
        <f t="shared" si="107"/>
        <v>2.1133815451583227E-3</v>
      </c>
      <c r="M209" s="113">
        <f t="shared" si="120"/>
        <v>1437.9271453134438</v>
      </c>
      <c r="N209" s="114">
        <f t="shared" si="121"/>
        <v>1226.1346081347269</v>
      </c>
      <c r="O209" s="114">
        <f t="shared" si="122"/>
        <v>2664.0617534481707</v>
      </c>
    </row>
    <row r="210" spans="1:15" s="115" customFormat="1" ht="14.25" customHeight="1" x14ac:dyDescent="0.2">
      <c r="A210" s="104">
        <v>189</v>
      </c>
      <c r="B210" s="105" t="s">
        <v>536</v>
      </c>
      <c r="C210" s="106" t="s">
        <v>537</v>
      </c>
      <c r="D210" s="107" t="s">
        <v>538</v>
      </c>
      <c r="E210" s="106" t="s">
        <v>539</v>
      </c>
      <c r="F210" s="108" t="s">
        <v>314</v>
      </c>
      <c r="G210" s="109">
        <v>16</v>
      </c>
      <c r="H210" s="110">
        <v>12629.12</v>
      </c>
      <c r="I210" s="111">
        <v>105526.2</v>
      </c>
      <c r="J210" s="111">
        <v>71082.17</v>
      </c>
      <c r="K210" s="112">
        <f t="shared" si="106"/>
        <v>3.7176448719736044E-3</v>
      </c>
      <c r="L210" s="112">
        <f t="shared" si="107"/>
        <v>1.7133023245697913E-3</v>
      </c>
      <c r="M210" s="113">
        <f t="shared" si="120"/>
        <v>1437.9271453134438</v>
      </c>
      <c r="N210" s="114">
        <f t="shared" si="121"/>
        <v>994.01798939969558</v>
      </c>
      <c r="O210" s="114">
        <f t="shared" si="122"/>
        <v>2431.9451347131394</v>
      </c>
    </row>
    <row r="211" spans="1:15" s="115" customFormat="1" ht="14.25" customHeight="1" x14ac:dyDescent="0.2">
      <c r="A211" s="104">
        <v>190</v>
      </c>
      <c r="B211" s="105" t="s">
        <v>540</v>
      </c>
      <c r="C211" s="106" t="s">
        <v>541</v>
      </c>
      <c r="D211" s="107" t="s">
        <v>542</v>
      </c>
      <c r="E211" s="106" t="s">
        <v>543</v>
      </c>
      <c r="F211" s="108" t="s">
        <v>314</v>
      </c>
      <c r="G211" s="109">
        <v>16</v>
      </c>
      <c r="H211" s="110">
        <v>17509.7</v>
      </c>
      <c r="I211" s="111">
        <v>59568.61</v>
      </c>
      <c r="J211" s="111">
        <v>66153.83</v>
      </c>
      <c r="K211" s="112">
        <f t="shared" si="106"/>
        <v>3.7176448719736044E-3</v>
      </c>
      <c r="L211" s="112">
        <f t="shared" si="107"/>
        <v>2.3754156831607962E-3</v>
      </c>
      <c r="M211" s="113">
        <f t="shared" ref="M211" si="150">K211*$N$18</f>
        <v>1437.9271453134438</v>
      </c>
      <c r="N211" s="114">
        <f t="shared" ref="N211" si="151">L211*$N$19</f>
        <v>1378.1606944103667</v>
      </c>
      <c r="O211" s="114">
        <f t="shared" ref="O211" si="152">M211+N211</f>
        <v>2816.0878397238102</v>
      </c>
    </row>
    <row r="212" spans="1:15" s="115" customFormat="1" ht="9.75" customHeight="1" x14ac:dyDescent="0.2">
      <c r="A212" s="104">
        <v>191</v>
      </c>
      <c r="B212" s="105" t="s">
        <v>540</v>
      </c>
      <c r="C212" s="106" t="s">
        <v>541</v>
      </c>
      <c r="D212" s="107" t="s">
        <v>542</v>
      </c>
      <c r="E212" s="106" t="s">
        <v>543</v>
      </c>
      <c r="F212" s="108" t="s">
        <v>227</v>
      </c>
      <c r="G212" s="109">
        <v>28</v>
      </c>
      <c r="H212" s="110">
        <v>17509.7</v>
      </c>
      <c r="I212" s="111">
        <v>59568.61</v>
      </c>
      <c r="J212" s="111">
        <v>66153.83</v>
      </c>
      <c r="K212" s="112">
        <f t="shared" ref="K212:K229" si="153">G212/$G$232</f>
        <v>6.5058785259538079E-3</v>
      </c>
      <c r="L212" s="112">
        <f t="shared" ref="L212:L229" si="154">H212/$H$232</f>
        <v>2.3754156831607962E-3</v>
      </c>
      <c r="M212" s="113">
        <f t="shared" si="120"/>
        <v>2516.372504298527</v>
      </c>
      <c r="N212" s="114">
        <f t="shared" si="121"/>
        <v>1378.1606944103667</v>
      </c>
      <c r="O212" s="114">
        <f t="shared" si="122"/>
        <v>3894.5331987088939</v>
      </c>
    </row>
    <row r="213" spans="1:15" s="115" customFormat="1" ht="9" customHeight="1" x14ac:dyDescent="0.2">
      <c r="A213" s="104">
        <v>192</v>
      </c>
      <c r="B213" s="105" t="s">
        <v>544</v>
      </c>
      <c r="C213" s="106" t="s">
        <v>545</v>
      </c>
      <c r="D213" s="107" t="s">
        <v>546</v>
      </c>
      <c r="E213" s="106" t="s">
        <v>547</v>
      </c>
      <c r="F213" s="108" t="s">
        <v>227</v>
      </c>
      <c r="G213" s="109">
        <v>28.8</v>
      </c>
      <c r="H213" s="110">
        <v>10473.709999999999</v>
      </c>
      <c r="I213" s="111">
        <v>29897.78</v>
      </c>
      <c r="J213" s="111">
        <v>34732.04</v>
      </c>
      <c r="K213" s="112">
        <f t="shared" si="153"/>
        <v>6.6917607695524883E-3</v>
      </c>
      <c r="L213" s="112">
        <f t="shared" si="154"/>
        <v>1.4208932760057602E-3</v>
      </c>
      <c r="M213" s="113">
        <f t="shared" si="120"/>
        <v>2588.2688615641991</v>
      </c>
      <c r="N213" s="114">
        <f t="shared" si="121"/>
        <v>824.36908951340115</v>
      </c>
      <c r="O213" s="114">
        <f t="shared" si="122"/>
        <v>3412.6379510776005</v>
      </c>
    </row>
    <row r="214" spans="1:15" s="115" customFormat="1" ht="10.5" customHeight="1" x14ac:dyDescent="0.2">
      <c r="A214" s="104">
        <v>193</v>
      </c>
      <c r="B214" s="105" t="s">
        <v>548</v>
      </c>
      <c r="C214" s="106" t="s">
        <v>549</v>
      </c>
      <c r="D214" s="107" t="s">
        <v>550</v>
      </c>
      <c r="E214" s="106" t="s">
        <v>551</v>
      </c>
      <c r="F214" s="108" t="s">
        <v>83</v>
      </c>
      <c r="G214" s="109">
        <v>30</v>
      </c>
      <c r="H214" s="110">
        <v>8692.7999999999993</v>
      </c>
      <c r="I214" s="111">
        <v>20772.86</v>
      </c>
      <c r="J214" s="111">
        <v>32025.919999999998</v>
      </c>
      <c r="K214" s="112">
        <f t="shared" si="153"/>
        <v>6.9705841349505084E-3</v>
      </c>
      <c r="L214" s="112">
        <f t="shared" si="154"/>
        <v>1.1792899621684075E-3</v>
      </c>
      <c r="M214" s="113">
        <f t="shared" si="120"/>
        <v>2696.1133974627073</v>
      </c>
      <c r="N214" s="114">
        <f t="shared" si="121"/>
        <v>684.19649019517374</v>
      </c>
      <c r="O214" s="114">
        <f t="shared" si="122"/>
        <v>3380.3098876578811</v>
      </c>
    </row>
    <row r="215" spans="1:15" s="115" customFormat="1" ht="9.75" customHeight="1" x14ac:dyDescent="0.2">
      <c r="A215" s="104">
        <v>194</v>
      </c>
      <c r="B215" s="105" t="s">
        <v>552</v>
      </c>
      <c r="C215" s="106">
        <v>200603017</v>
      </c>
      <c r="D215" s="107" t="s">
        <v>554</v>
      </c>
      <c r="E215" s="106">
        <v>28031</v>
      </c>
      <c r="F215" s="108" t="s">
        <v>227</v>
      </c>
      <c r="G215" s="109">
        <v>30</v>
      </c>
      <c r="H215" s="110">
        <v>16824</v>
      </c>
      <c r="I215" s="111">
        <v>45362.41</v>
      </c>
      <c r="J215" s="111">
        <v>54862.41</v>
      </c>
      <c r="K215" s="112">
        <f t="shared" si="153"/>
        <v>6.9705841349505084E-3</v>
      </c>
      <c r="L215" s="112">
        <f t="shared" si="154"/>
        <v>2.2823916716732573E-3</v>
      </c>
      <c r="M215" s="113">
        <f t="shared" ref="M215" si="155">K215*$N$18</f>
        <v>2696.1133974627073</v>
      </c>
      <c r="N215" s="114">
        <f t="shared" ref="N215" si="156">L215*$N$19</f>
        <v>1324.1903358001568</v>
      </c>
      <c r="O215" s="114">
        <f t="shared" ref="O215" si="157">M215+N215</f>
        <v>4020.3037332628642</v>
      </c>
    </row>
    <row r="216" spans="1:15" s="115" customFormat="1" ht="7.5" customHeight="1" x14ac:dyDescent="0.2">
      <c r="A216" s="104">
        <v>195</v>
      </c>
      <c r="B216" s="105" t="s">
        <v>552</v>
      </c>
      <c r="C216" s="106" t="s">
        <v>553</v>
      </c>
      <c r="D216" s="107" t="s">
        <v>554</v>
      </c>
      <c r="E216" s="106" t="s">
        <v>555</v>
      </c>
      <c r="F216" s="108" t="s">
        <v>314</v>
      </c>
      <c r="G216" s="109">
        <v>16</v>
      </c>
      <c r="H216" s="110">
        <v>16824</v>
      </c>
      <c r="I216" s="111">
        <v>45362.41</v>
      </c>
      <c r="J216" s="111">
        <v>54862.41</v>
      </c>
      <c r="K216" s="112">
        <f t="shared" si="153"/>
        <v>3.7176448719736044E-3</v>
      </c>
      <c r="L216" s="112">
        <f t="shared" si="154"/>
        <v>2.2823916716732573E-3</v>
      </c>
      <c r="M216" s="113">
        <f t="shared" si="120"/>
        <v>1437.9271453134438</v>
      </c>
      <c r="N216" s="114">
        <f t="shared" si="121"/>
        <v>1324.1903358001568</v>
      </c>
      <c r="O216" s="114">
        <f t="shared" si="122"/>
        <v>2762.1174811136007</v>
      </c>
    </row>
    <row r="217" spans="1:15" s="115" customFormat="1" ht="9" customHeight="1" x14ac:dyDescent="0.2">
      <c r="A217" s="104">
        <v>196</v>
      </c>
      <c r="B217" s="105" t="s">
        <v>556</v>
      </c>
      <c r="C217" s="106">
        <v>2200002034</v>
      </c>
      <c r="D217" s="107" t="s">
        <v>596</v>
      </c>
      <c r="E217" s="106">
        <v>50236</v>
      </c>
      <c r="F217" s="108" t="s">
        <v>314</v>
      </c>
      <c r="G217" s="109">
        <v>16</v>
      </c>
      <c r="H217" s="110">
        <v>12127.36</v>
      </c>
      <c r="I217" s="111">
        <v>49984.7</v>
      </c>
      <c r="J217" s="111">
        <v>49984.7</v>
      </c>
      <c r="K217" s="112">
        <f t="shared" si="153"/>
        <v>3.7176448719736044E-3</v>
      </c>
      <c r="L217" s="112">
        <f t="shared" si="154"/>
        <v>1.6452321364350568E-3</v>
      </c>
      <c r="M217" s="113">
        <f t="shared" si="120"/>
        <v>1437.9271453134438</v>
      </c>
      <c r="N217" s="114">
        <f t="shared" si="121"/>
        <v>954.5252562273771</v>
      </c>
      <c r="O217" s="114">
        <f t="shared" si="122"/>
        <v>2392.452401540821</v>
      </c>
    </row>
    <row r="218" spans="1:15" s="115" customFormat="1" ht="9" customHeight="1" x14ac:dyDescent="0.2">
      <c r="A218" s="104">
        <v>197</v>
      </c>
      <c r="B218" s="105" t="s">
        <v>560</v>
      </c>
      <c r="C218" s="106">
        <v>2200002034</v>
      </c>
      <c r="D218" s="107" t="s">
        <v>596</v>
      </c>
      <c r="E218" s="106">
        <v>50236</v>
      </c>
      <c r="F218" s="108" t="s">
        <v>314</v>
      </c>
      <c r="G218" s="109">
        <v>16</v>
      </c>
      <c r="H218" s="110">
        <v>12127.36</v>
      </c>
      <c r="I218" s="111">
        <v>49984.7</v>
      </c>
      <c r="J218" s="111">
        <v>49984.7</v>
      </c>
      <c r="K218" s="112">
        <f t="shared" si="153"/>
        <v>3.7176448719736044E-3</v>
      </c>
      <c r="L218" s="112">
        <f t="shared" si="154"/>
        <v>1.6452321364350568E-3</v>
      </c>
      <c r="M218" s="113">
        <f t="shared" si="120"/>
        <v>1437.9271453134438</v>
      </c>
      <c r="N218" s="114">
        <f t="shared" si="121"/>
        <v>954.5252562273771</v>
      </c>
      <c r="O218" s="114">
        <f t="shared" si="122"/>
        <v>2392.452401540821</v>
      </c>
    </row>
    <row r="219" spans="1:15" s="115" customFormat="1" ht="15.75" customHeight="1" x14ac:dyDescent="0.2">
      <c r="A219" s="104">
        <v>198</v>
      </c>
      <c r="B219" s="105" t="s">
        <v>561</v>
      </c>
      <c r="C219" s="106" t="s">
        <v>557</v>
      </c>
      <c r="D219" s="107" t="s">
        <v>558</v>
      </c>
      <c r="E219" s="106" t="s">
        <v>559</v>
      </c>
      <c r="F219" s="108" t="s">
        <v>314</v>
      </c>
      <c r="G219" s="109">
        <v>15.7</v>
      </c>
      <c r="H219" s="110">
        <v>11863.24</v>
      </c>
      <c r="I219" s="111">
        <v>116513.73</v>
      </c>
      <c r="J219" s="111">
        <v>110886.45</v>
      </c>
      <c r="K219" s="112">
        <f t="shared" si="153"/>
        <v>3.6479390306240994E-3</v>
      </c>
      <c r="L219" s="112">
        <f t="shared" si="154"/>
        <v>1.6094008663255499E-3</v>
      </c>
      <c r="M219" s="113">
        <f t="shared" si="120"/>
        <v>1410.9660113388168</v>
      </c>
      <c r="N219" s="114">
        <f t="shared" si="121"/>
        <v>933.73679025664842</v>
      </c>
      <c r="O219" s="114">
        <f t="shared" si="122"/>
        <v>2344.7028015954652</v>
      </c>
    </row>
    <row r="220" spans="1:15" s="115" customFormat="1" ht="14.25" customHeight="1" x14ac:dyDescent="0.2">
      <c r="A220" s="104">
        <v>199</v>
      </c>
      <c r="B220" s="105" t="s">
        <v>562</v>
      </c>
      <c r="C220" s="106" t="s">
        <v>553</v>
      </c>
      <c r="D220" s="107" t="s">
        <v>554</v>
      </c>
      <c r="E220" s="106" t="s">
        <v>555</v>
      </c>
      <c r="F220" s="108" t="s">
        <v>227</v>
      </c>
      <c r="G220" s="109">
        <v>30</v>
      </c>
      <c r="H220" s="110">
        <v>8515.2000000000007</v>
      </c>
      <c r="I220" s="111">
        <v>26525.14</v>
      </c>
      <c r="J220" s="111">
        <v>31577.54</v>
      </c>
      <c r="K220" s="112">
        <f t="shared" si="153"/>
        <v>6.9705841349505084E-3</v>
      </c>
      <c r="L220" s="112">
        <f t="shared" si="154"/>
        <v>1.1551962412406159E-3</v>
      </c>
      <c r="M220" s="113">
        <f t="shared" si="120"/>
        <v>2696.1133974627073</v>
      </c>
      <c r="N220" s="114">
        <f t="shared" si="121"/>
        <v>670.21787609400246</v>
      </c>
      <c r="O220" s="114">
        <f t="shared" si="122"/>
        <v>3366.3312735567097</v>
      </c>
    </row>
    <row r="221" spans="1:15" s="115" customFormat="1" ht="14.25" customHeight="1" x14ac:dyDescent="0.2">
      <c r="A221" s="104">
        <v>200</v>
      </c>
      <c r="B221" s="105" t="s">
        <v>563</v>
      </c>
      <c r="C221" s="106" t="s">
        <v>564</v>
      </c>
      <c r="D221" s="107" t="s">
        <v>565</v>
      </c>
      <c r="E221" s="106" t="s">
        <v>566</v>
      </c>
      <c r="F221" s="108" t="s">
        <v>581</v>
      </c>
      <c r="G221" s="109">
        <v>30.15</v>
      </c>
      <c r="H221" s="110">
        <v>17840.09</v>
      </c>
      <c r="I221" s="111">
        <v>27526.52</v>
      </c>
      <c r="J221" s="111">
        <v>27626.51</v>
      </c>
      <c r="K221" s="112">
        <f t="shared" si="153"/>
        <v>7.0054370556252611E-3</v>
      </c>
      <c r="L221" s="112">
        <f t="shared" si="154"/>
        <v>2.4202373298800144E-3</v>
      </c>
      <c r="M221" s="113">
        <f t="shared" si="120"/>
        <v>2709.5939644500208</v>
      </c>
      <c r="N221" s="114">
        <f t="shared" si="121"/>
        <v>1404.165166892833</v>
      </c>
      <c r="O221" s="114">
        <f t="shared" si="122"/>
        <v>4113.7591313428538</v>
      </c>
    </row>
    <row r="222" spans="1:15" s="115" customFormat="1" ht="14.25" customHeight="1" x14ac:dyDescent="0.2">
      <c r="A222" s="104">
        <v>201</v>
      </c>
      <c r="B222" s="105" t="s">
        <v>567</v>
      </c>
      <c r="C222" s="106" t="s">
        <v>568</v>
      </c>
      <c r="D222" s="107" t="s">
        <v>569</v>
      </c>
      <c r="E222" s="106">
        <v>10609</v>
      </c>
      <c r="F222" s="108" t="s">
        <v>581</v>
      </c>
      <c r="G222" s="109">
        <v>24</v>
      </c>
      <c r="H222" s="110">
        <v>19047.310000000001</v>
      </c>
      <c r="I222" s="111">
        <v>38167.1</v>
      </c>
      <c r="J222" s="111">
        <v>37745.58</v>
      </c>
      <c r="K222" s="112">
        <f t="shared" si="153"/>
        <v>5.5764673079604071E-3</v>
      </c>
      <c r="L222" s="112">
        <f t="shared" si="154"/>
        <v>2.5840122272811905E-3</v>
      </c>
      <c r="M222" s="113">
        <f t="shared" si="120"/>
        <v>2156.890717970166</v>
      </c>
      <c r="N222" s="114">
        <f t="shared" si="121"/>
        <v>1499.1835369109419</v>
      </c>
      <c r="O222" s="114">
        <f t="shared" si="122"/>
        <v>3656.0742548811077</v>
      </c>
    </row>
    <row r="223" spans="1:15" s="115" customFormat="1" ht="14.25" customHeight="1" x14ac:dyDescent="0.2">
      <c r="A223" s="104">
        <v>202</v>
      </c>
      <c r="B223" s="105" t="s">
        <v>570</v>
      </c>
      <c r="C223" s="106" t="s">
        <v>571</v>
      </c>
      <c r="D223" s="107" t="s">
        <v>572</v>
      </c>
      <c r="E223" s="106" t="s">
        <v>573</v>
      </c>
      <c r="F223" s="108" t="s">
        <v>581</v>
      </c>
      <c r="G223" s="109">
        <v>24</v>
      </c>
      <c r="H223" s="110">
        <v>40026.57</v>
      </c>
      <c r="I223" s="111">
        <v>75987.91</v>
      </c>
      <c r="J223" s="111">
        <v>74110.87</v>
      </c>
      <c r="K223" s="112">
        <f t="shared" si="153"/>
        <v>5.5764673079604071E-3</v>
      </c>
      <c r="L223" s="112">
        <f t="shared" si="154"/>
        <v>5.4301182842158013E-3</v>
      </c>
      <c r="M223" s="113">
        <f t="shared" ref="M223:M231" si="158">K223*$N$18</f>
        <v>2156.890717970166</v>
      </c>
      <c r="N223" s="114">
        <f t="shared" ref="N223:N231" si="159">L223*$N$19</f>
        <v>3150.4277917991253</v>
      </c>
      <c r="O223" s="114">
        <f t="shared" ref="O223:O231" si="160">M223+N223</f>
        <v>5307.3185097692913</v>
      </c>
    </row>
    <row r="224" spans="1:15" s="115" customFormat="1" ht="18.75" thickBot="1" x14ac:dyDescent="0.25">
      <c r="A224" s="104">
        <v>203</v>
      </c>
      <c r="B224" s="105" t="s">
        <v>574</v>
      </c>
      <c r="C224" s="106" t="s">
        <v>6</v>
      </c>
      <c r="D224" s="122" t="s">
        <v>579</v>
      </c>
      <c r="E224" s="106" t="s">
        <v>8</v>
      </c>
      <c r="F224" s="108" t="s">
        <v>203</v>
      </c>
      <c r="G224" s="109">
        <v>60</v>
      </c>
      <c r="H224" s="110">
        <v>237236.78</v>
      </c>
      <c r="I224" s="111">
        <v>221311.99</v>
      </c>
      <c r="J224" s="111">
        <v>209766.22</v>
      </c>
      <c r="K224" s="112">
        <f t="shared" si="153"/>
        <v>1.3941168269901017E-2</v>
      </c>
      <c r="L224" s="112">
        <f t="shared" si="154"/>
        <v>3.2184216053648407E-2</v>
      </c>
      <c r="M224" s="113">
        <f t="shared" ref="M224:M225" si="161">K224*$N$18</f>
        <v>5392.2267949254147</v>
      </c>
      <c r="N224" s="114">
        <f t="shared" ref="N224:N225" si="162">L224*$N$19</f>
        <v>18672.530395408223</v>
      </c>
      <c r="O224" s="114">
        <f t="shared" ref="O224:O225" si="163">M224+N224</f>
        <v>24064.757190333636</v>
      </c>
    </row>
    <row r="225" spans="1:15" s="115" customFormat="1" ht="18.75" thickBot="1" x14ac:dyDescent="0.25">
      <c r="A225" s="104">
        <v>204</v>
      </c>
      <c r="B225" s="105" t="s">
        <v>574</v>
      </c>
      <c r="C225" s="106" t="s">
        <v>6</v>
      </c>
      <c r="D225" s="122" t="s">
        <v>579</v>
      </c>
      <c r="E225" s="106" t="s">
        <v>8</v>
      </c>
      <c r="F225" s="108" t="s">
        <v>228</v>
      </c>
      <c r="G225" s="109">
        <v>32.32</v>
      </c>
      <c r="H225" s="110">
        <v>237236.78</v>
      </c>
      <c r="I225" s="111">
        <v>221311.99</v>
      </c>
      <c r="J225" s="111">
        <v>209766.22</v>
      </c>
      <c r="K225" s="112">
        <f t="shared" si="153"/>
        <v>7.5096426413866811E-3</v>
      </c>
      <c r="L225" s="112">
        <f t="shared" si="154"/>
        <v>3.2184216053648407E-2</v>
      </c>
      <c r="M225" s="113">
        <f t="shared" si="161"/>
        <v>2904.6128335331568</v>
      </c>
      <c r="N225" s="114">
        <f t="shared" si="162"/>
        <v>18672.530395408223</v>
      </c>
      <c r="O225" s="114">
        <f t="shared" si="163"/>
        <v>21577.143228941379</v>
      </c>
    </row>
    <row r="226" spans="1:15" s="115" customFormat="1" ht="18.75" thickBot="1" x14ac:dyDescent="0.25">
      <c r="A226" s="104">
        <v>205</v>
      </c>
      <c r="B226" s="105" t="s">
        <v>574</v>
      </c>
      <c r="C226" s="106" t="s">
        <v>6</v>
      </c>
      <c r="D226" s="122" t="s">
        <v>579</v>
      </c>
      <c r="E226" s="106" t="s">
        <v>8</v>
      </c>
      <c r="F226" s="108" t="s">
        <v>88</v>
      </c>
      <c r="G226" s="109">
        <v>32.32</v>
      </c>
      <c r="H226" s="110">
        <v>237236.78</v>
      </c>
      <c r="I226" s="111">
        <v>221311.99</v>
      </c>
      <c r="J226" s="111">
        <v>209766.22</v>
      </c>
      <c r="K226" s="112">
        <f t="shared" si="153"/>
        <v>7.5096426413866811E-3</v>
      </c>
      <c r="L226" s="112">
        <f t="shared" si="154"/>
        <v>3.2184216053648407E-2</v>
      </c>
      <c r="M226" s="113">
        <f t="shared" si="158"/>
        <v>2904.6128335331568</v>
      </c>
      <c r="N226" s="114">
        <f t="shared" si="159"/>
        <v>18672.530395408223</v>
      </c>
      <c r="O226" s="114">
        <f t="shared" si="160"/>
        <v>21577.143228941379</v>
      </c>
    </row>
    <row r="227" spans="1:15" s="115" customFormat="1" x14ac:dyDescent="0.2">
      <c r="A227" s="104">
        <v>206</v>
      </c>
      <c r="B227" s="105" t="s">
        <v>575</v>
      </c>
      <c r="C227" s="106" t="s">
        <v>6</v>
      </c>
      <c r="D227" s="107" t="s">
        <v>580</v>
      </c>
      <c r="E227" s="106" t="s">
        <v>8</v>
      </c>
      <c r="F227" s="108" t="s">
        <v>38</v>
      </c>
      <c r="G227" s="109">
        <v>60</v>
      </c>
      <c r="H227" s="110">
        <v>99798.93</v>
      </c>
      <c r="I227" s="111">
        <v>170047.87</v>
      </c>
      <c r="J227" s="111">
        <v>210001.68</v>
      </c>
      <c r="K227" s="112">
        <f t="shared" si="153"/>
        <v>1.3941168269901017E-2</v>
      </c>
      <c r="L227" s="112">
        <f t="shared" si="154"/>
        <v>1.3539006578334662E-2</v>
      </c>
      <c r="M227" s="113">
        <f t="shared" ref="M227:M228" si="164">K227*$N$18</f>
        <v>5392.2267949254147</v>
      </c>
      <c r="N227" s="114">
        <f t="shared" ref="N227:N228" si="165">L227*$N$19</f>
        <v>7855.0153726341141</v>
      </c>
      <c r="O227" s="114">
        <f t="shared" ref="O227:O228" si="166">M227+N227</f>
        <v>13247.242167559529</v>
      </c>
    </row>
    <row r="228" spans="1:15" s="115" customFormat="1" x14ac:dyDescent="0.2">
      <c r="A228" s="104">
        <v>207</v>
      </c>
      <c r="B228" s="105" t="s">
        <v>575</v>
      </c>
      <c r="C228" s="106" t="s">
        <v>6</v>
      </c>
      <c r="D228" s="107" t="s">
        <v>580</v>
      </c>
      <c r="E228" s="106" t="s">
        <v>8</v>
      </c>
      <c r="F228" s="108" t="s">
        <v>228</v>
      </c>
      <c r="G228" s="109">
        <v>45.68</v>
      </c>
      <c r="H228" s="110">
        <v>99798.93</v>
      </c>
      <c r="I228" s="111">
        <v>170047.87</v>
      </c>
      <c r="J228" s="111">
        <v>210001.68</v>
      </c>
      <c r="K228" s="112">
        <f t="shared" si="153"/>
        <v>1.0613876109484641E-2</v>
      </c>
      <c r="L228" s="112">
        <f t="shared" si="154"/>
        <v>1.3539006578334662E-2</v>
      </c>
      <c r="M228" s="113">
        <f t="shared" si="164"/>
        <v>4105.2819998698824</v>
      </c>
      <c r="N228" s="114">
        <f t="shared" si="165"/>
        <v>7855.0153726341141</v>
      </c>
      <c r="O228" s="114">
        <f t="shared" si="166"/>
        <v>11960.297372503996</v>
      </c>
    </row>
    <row r="229" spans="1:15" s="115" customFormat="1" x14ac:dyDescent="0.2">
      <c r="A229" s="104">
        <v>208</v>
      </c>
      <c r="B229" s="105" t="s">
        <v>575</v>
      </c>
      <c r="C229" s="106" t="s">
        <v>6</v>
      </c>
      <c r="D229" s="107" t="s">
        <v>580</v>
      </c>
      <c r="E229" s="106" t="s">
        <v>8</v>
      </c>
      <c r="F229" s="108" t="s">
        <v>88</v>
      </c>
      <c r="G229" s="109">
        <v>45.68</v>
      </c>
      <c r="H229" s="110">
        <v>99798.93</v>
      </c>
      <c r="I229" s="111">
        <v>170047.87</v>
      </c>
      <c r="J229" s="111">
        <v>210001.68</v>
      </c>
      <c r="K229" s="112">
        <f t="shared" si="153"/>
        <v>1.0613876109484641E-2</v>
      </c>
      <c r="L229" s="112">
        <f t="shared" si="154"/>
        <v>1.3539006578334662E-2</v>
      </c>
      <c r="M229" s="113">
        <f t="shared" si="158"/>
        <v>4105.2819998698824</v>
      </c>
      <c r="N229" s="114">
        <f t="shared" si="159"/>
        <v>7855.0153726341141</v>
      </c>
      <c r="O229" s="114">
        <f t="shared" si="160"/>
        <v>11960.297372503996</v>
      </c>
    </row>
    <row r="230" spans="1:15" s="115" customFormat="1" ht="14.25" customHeight="1" x14ac:dyDescent="0.2">
      <c r="A230" s="104"/>
      <c r="B230" s="105"/>
      <c r="C230" s="106"/>
      <c r="D230" s="107"/>
      <c r="E230" s="106"/>
      <c r="F230" s="108"/>
      <c r="G230" s="109"/>
      <c r="H230" s="110"/>
      <c r="I230" s="111"/>
      <c r="J230" s="111"/>
      <c r="K230" s="112"/>
      <c r="L230" s="112"/>
      <c r="M230" s="113">
        <f t="shared" si="158"/>
        <v>0</v>
      </c>
      <c r="N230" s="114">
        <f t="shared" si="159"/>
        <v>0</v>
      </c>
      <c r="O230" s="114">
        <f t="shared" si="160"/>
        <v>0</v>
      </c>
    </row>
    <row r="231" spans="1:15" ht="14.25" customHeight="1" x14ac:dyDescent="0.2">
      <c r="A231" s="57"/>
      <c r="B231" s="63"/>
      <c r="C231" s="64"/>
      <c r="D231" s="65"/>
      <c r="E231" s="64"/>
      <c r="F231" s="66"/>
      <c r="G231" s="45"/>
      <c r="H231" s="58"/>
      <c r="I231" s="59"/>
      <c r="J231" s="59"/>
      <c r="K231" s="60"/>
      <c r="L231" s="60"/>
      <c r="M231" s="61">
        <f t="shared" si="158"/>
        <v>0</v>
      </c>
      <c r="N231" s="62">
        <f t="shared" si="159"/>
        <v>0</v>
      </c>
      <c r="O231" s="62">
        <f t="shared" si="160"/>
        <v>0</v>
      </c>
    </row>
    <row r="232" spans="1:15" x14ac:dyDescent="0.2">
      <c r="A232" s="15"/>
      <c r="B232" s="21"/>
      <c r="C232" s="44"/>
      <c r="D232" s="29"/>
      <c r="E232" s="15"/>
      <c r="F232" s="22"/>
      <c r="G232" s="49">
        <f>SUM(G22:G231)</f>
        <v>4303.8</v>
      </c>
      <c r="H232" s="37">
        <f>SUM(H22:H231)</f>
        <v>7371215.1200000048</v>
      </c>
      <c r="I232" s="50"/>
      <c r="J232" s="50"/>
      <c r="K232" s="51">
        <f>SUM(K22:K231)</f>
        <v>0.99999999999999956</v>
      </c>
      <c r="L232" s="51">
        <f>SUM(L22:L231)</f>
        <v>0.99999999999999867</v>
      </c>
      <c r="M232" s="37">
        <f>SUM(M22:M231)</f>
        <v>386784.42800000025</v>
      </c>
      <c r="N232" s="52">
        <f>SUM(N22:N231)</f>
        <v>580176.64199999999</v>
      </c>
      <c r="O232" s="52">
        <f>SUM(O22:O231)</f>
        <v>966961.06842805631</v>
      </c>
    </row>
    <row r="236" spans="1:15" x14ac:dyDescent="0.2">
      <c r="B236" s="67" t="s">
        <v>600</v>
      </c>
      <c r="C236" s="68"/>
      <c r="D236" s="69"/>
      <c r="G236" s="73" t="s">
        <v>601</v>
      </c>
      <c r="H236" s="74"/>
      <c r="I236" s="74"/>
      <c r="J236" s="74"/>
      <c r="K236" s="74"/>
      <c r="L236" s="74"/>
      <c r="M236" s="75"/>
    </row>
    <row r="237" spans="1:15" x14ac:dyDescent="0.2">
      <c r="B237" s="46"/>
      <c r="C237" s="42"/>
      <c r="D237" s="47"/>
      <c r="G237" s="35"/>
      <c r="H237" s="17"/>
      <c r="I237" s="17"/>
      <c r="J237" s="17"/>
      <c r="K237" s="17"/>
      <c r="L237" s="17"/>
      <c r="M237" s="48"/>
    </row>
    <row r="238" spans="1:15" x14ac:dyDescent="0.2">
      <c r="B238" s="33"/>
      <c r="C238" s="42"/>
      <c r="D238" s="34"/>
      <c r="G238" s="35"/>
      <c r="H238" s="11"/>
      <c r="I238" s="40"/>
      <c r="J238" s="40"/>
      <c r="K238" s="24"/>
      <c r="L238" s="24"/>
      <c r="M238" s="36"/>
    </row>
    <row r="239" spans="1:15" x14ac:dyDescent="0.2">
      <c r="B239" s="33"/>
      <c r="C239" s="42"/>
      <c r="D239" s="34"/>
      <c r="G239" s="35"/>
      <c r="H239" s="11"/>
      <c r="I239" s="40"/>
      <c r="J239" s="40"/>
      <c r="K239" s="24"/>
      <c r="L239" s="24"/>
      <c r="M239" s="36"/>
    </row>
    <row r="240" spans="1:15" x14ac:dyDescent="0.2">
      <c r="B240" s="33"/>
      <c r="C240" s="42"/>
      <c r="D240" s="34"/>
      <c r="G240" s="35"/>
      <c r="H240" s="11"/>
      <c r="I240" s="40"/>
      <c r="J240" s="40"/>
      <c r="K240" s="24"/>
      <c r="L240" s="24"/>
      <c r="M240" s="36"/>
    </row>
    <row r="241" spans="2:13" x14ac:dyDescent="0.2">
      <c r="B241" s="33"/>
      <c r="C241" s="42"/>
      <c r="D241" s="34"/>
      <c r="G241" s="35"/>
      <c r="H241" s="11"/>
      <c r="I241" s="40"/>
      <c r="J241" s="40"/>
      <c r="K241" s="24"/>
      <c r="L241" s="24"/>
      <c r="M241" s="36"/>
    </row>
    <row r="242" spans="2:13" ht="12" customHeight="1" x14ac:dyDescent="0.2">
      <c r="B242" s="84" t="s">
        <v>602</v>
      </c>
      <c r="C242" s="85"/>
      <c r="D242" s="86"/>
      <c r="G242" s="76" t="s">
        <v>599</v>
      </c>
      <c r="H242" s="77"/>
      <c r="I242" s="77"/>
      <c r="J242" s="77"/>
      <c r="K242" s="77"/>
      <c r="L242" s="77"/>
      <c r="M242" s="78"/>
    </row>
    <row r="243" spans="2:13" x14ac:dyDescent="0.2">
      <c r="B243" s="70" t="s">
        <v>598</v>
      </c>
      <c r="C243" s="71"/>
      <c r="D243" s="72"/>
      <c r="G243" s="76" t="s">
        <v>603</v>
      </c>
      <c r="H243" s="77"/>
      <c r="I243" s="77"/>
      <c r="J243" s="77"/>
      <c r="K243" s="77"/>
      <c r="L243" s="77"/>
      <c r="M243" s="78"/>
    </row>
  </sheetData>
  <autoFilter ref="A21:O232" xr:uid="{00000000-0001-0000-0000-000000000000}"/>
  <mergeCells count="26">
    <mergeCell ref="A13:M13"/>
    <mergeCell ref="A11:L11"/>
    <mergeCell ref="N11:O11"/>
    <mergeCell ref="A2:M2"/>
    <mergeCell ref="N2:O10"/>
    <mergeCell ref="A3:M3"/>
    <mergeCell ref="A5:M5"/>
    <mergeCell ref="A6:M6"/>
    <mergeCell ref="A8:M8"/>
    <mergeCell ref="A10:M10"/>
    <mergeCell ref="A7:M7"/>
    <mergeCell ref="A4:M4"/>
    <mergeCell ref="A9:M9"/>
    <mergeCell ref="B236:D236"/>
    <mergeCell ref="B243:D243"/>
    <mergeCell ref="G236:M236"/>
    <mergeCell ref="G243:M243"/>
    <mergeCell ref="A14:O14"/>
    <mergeCell ref="K18:M18"/>
    <mergeCell ref="N18:O18"/>
    <mergeCell ref="K19:M19"/>
    <mergeCell ref="N19:O19"/>
    <mergeCell ref="A15:M15"/>
    <mergeCell ref="A16:M16"/>
    <mergeCell ref="B242:D242"/>
    <mergeCell ref="G242:M242"/>
  </mergeCells>
  <pageMargins left="0.23622047244094491" right="0.19685039370078741" top="0.47244094488188981" bottom="1.1417322834645669" header="0.15748031496062992" footer="0.15748031496062992"/>
  <pageSetup paperSize="9" scale="75" orientation="landscape" r:id="rId1"/>
  <headerFooter>
    <oddFooter>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DETERMINADOS</vt:lpstr>
      <vt:lpstr>DETERMINADOS!Área_de_impresión</vt:lpstr>
      <vt:lpstr>DETERMINADOS!pur_predios160826</vt:lpstr>
      <vt:lpstr>DETERMINADOS!Títulos_a_imprimir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2025-08-07T04:26:16Z</dcterms:created>
  <dcterms:modified xsi:type="dcterms:W3CDTF">2025-08-07T04:26:17Z</dcterms:modified>
</cp:coreProperties>
</file>